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hanr\Documents\PhD\MAS\Proteomics dates\Comparments\RSM10\"/>
    </mc:Choice>
  </mc:AlternateContent>
  <bookViews>
    <workbookView xWindow="0" yWindow="0" windowWidth="19200" windowHeight="6610" activeTab="2"/>
  </bookViews>
  <sheets>
    <sheet name="all mitoribosomes" sheetId="1" r:id="rId1"/>
    <sheet name="small" sheetId="2" r:id="rId2"/>
    <sheet name="large" sheetId="3" r:id="rId3"/>
    <sheet name="general info" sheetId="4" r:id="rId4"/>
  </sheets>
  <definedNames>
    <definedName name="_xlnm._FilterDatabase" localSheetId="2" hidden="1">large!$F$1:$F$80</definedName>
    <definedName name="_xlnm._FilterDatabase" localSheetId="1" hidden="1">small!$F$1:$F$80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7" i="3" l="1"/>
  <c r="F9" i="3" s="1"/>
  <c r="E36" i="2"/>
  <c r="F6" i="2" s="1"/>
  <c r="C3" i="4"/>
  <c r="B3" i="4"/>
  <c r="D81" i="1"/>
  <c r="D2" i="3"/>
  <c r="D33" i="3"/>
  <c r="D43" i="3"/>
  <c r="D40" i="3"/>
  <c r="D19" i="3"/>
  <c r="D44" i="3"/>
  <c r="D45" i="3"/>
  <c r="D36" i="3"/>
  <c r="D41" i="3"/>
  <c r="D46" i="3"/>
  <c r="D42" i="3"/>
  <c r="D29" i="3"/>
  <c r="D23" i="3"/>
  <c r="D21" i="3"/>
  <c r="D34" i="3"/>
  <c r="D39" i="3"/>
  <c r="D24" i="3"/>
  <c r="D31" i="3"/>
  <c r="D26" i="3"/>
  <c r="D38" i="3"/>
  <c r="D27" i="3"/>
  <c r="D7" i="3"/>
  <c r="D16" i="3"/>
  <c r="D32" i="3"/>
  <c r="D25" i="3"/>
  <c r="D10" i="3"/>
  <c r="D35" i="3"/>
  <c r="D30" i="3"/>
  <c r="D6" i="3"/>
  <c r="D37" i="3"/>
  <c r="D13" i="3"/>
  <c r="D11" i="3"/>
  <c r="D17" i="3"/>
  <c r="D22" i="3"/>
  <c r="D18" i="3"/>
  <c r="D20" i="3"/>
  <c r="D28" i="3"/>
  <c r="D5" i="3"/>
  <c r="D15" i="3"/>
  <c r="D3" i="3"/>
  <c r="D14" i="3"/>
  <c r="D12" i="3"/>
  <c r="D8" i="3"/>
  <c r="D9" i="3"/>
  <c r="D4" i="3"/>
  <c r="D34" i="2"/>
  <c r="D35" i="2"/>
  <c r="D4" i="2"/>
  <c r="D27" i="2"/>
  <c r="D33" i="2"/>
  <c r="D26" i="2"/>
  <c r="D31" i="2"/>
  <c r="D29" i="2"/>
  <c r="D19" i="2"/>
  <c r="D17" i="2"/>
  <c r="D25" i="2"/>
  <c r="D32" i="2"/>
  <c r="D24" i="2"/>
  <c r="D8" i="2"/>
  <c r="D28" i="2"/>
  <c r="D30" i="2"/>
  <c r="D16" i="2"/>
  <c r="D3" i="2"/>
  <c r="D23" i="2"/>
  <c r="D11" i="2"/>
  <c r="D22" i="2"/>
  <c r="D20" i="2"/>
  <c r="D13" i="2"/>
  <c r="D14" i="2"/>
  <c r="D5" i="2"/>
  <c r="D12" i="2"/>
  <c r="D9" i="2"/>
  <c r="D18" i="2"/>
  <c r="D21" i="2"/>
  <c r="D7" i="2"/>
  <c r="D15" i="2"/>
  <c r="D10" i="2"/>
  <c r="D6" i="2"/>
  <c r="D2" i="2"/>
  <c r="D36" i="2" s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  <c r="D47" i="3" l="1"/>
  <c r="F19" i="3"/>
  <c r="F23" i="3"/>
  <c r="F27" i="3"/>
  <c r="F6" i="3"/>
  <c r="F28" i="3"/>
  <c r="F44" i="3"/>
  <c r="F21" i="3"/>
  <c r="F7" i="3"/>
  <c r="F37" i="3"/>
  <c r="F5" i="3"/>
  <c r="F34" i="3"/>
  <c r="F15" i="3"/>
  <c r="F4" i="3"/>
  <c r="F36" i="3"/>
  <c r="F39" i="3"/>
  <c r="F32" i="3"/>
  <c r="F11" i="3"/>
  <c r="F3" i="3"/>
  <c r="F45" i="3"/>
  <c r="F13" i="3"/>
  <c r="F2" i="3"/>
  <c r="F41" i="3"/>
  <c r="F24" i="3"/>
  <c r="F25" i="3"/>
  <c r="F17" i="3"/>
  <c r="F14" i="3"/>
  <c r="F33" i="3"/>
  <c r="F46" i="3"/>
  <c r="F31" i="3"/>
  <c r="F10" i="3"/>
  <c r="F22" i="3"/>
  <c r="F12" i="3"/>
  <c r="F16" i="3"/>
  <c r="F43" i="3"/>
  <c r="F42" i="3"/>
  <c r="F26" i="3"/>
  <c r="F35" i="3"/>
  <c r="F18" i="3"/>
  <c r="F8" i="3"/>
  <c r="F40" i="3"/>
  <c r="F29" i="3"/>
  <c r="F38" i="3"/>
  <c r="F30" i="3"/>
  <c r="F20" i="3"/>
  <c r="F4" i="2"/>
  <c r="F25" i="2"/>
  <c r="F23" i="2"/>
  <c r="F9" i="2"/>
  <c r="F35" i="2"/>
  <c r="F3" i="2"/>
  <c r="F27" i="2"/>
  <c r="F32" i="2"/>
  <c r="F11" i="2"/>
  <c r="F18" i="2"/>
  <c r="F22" i="2"/>
  <c r="F21" i="2"/>
  <c r="F33" i="2"/>
  <c r="F24" i="2"/>
  <c r="F26" i="2"/>
  <c r="F8" i="2"/>
  <c r="F20" i="2"/>
  <c r="F7" i="2"/>
  <c r="F31" i="2"/>
  <c r="F28" i="2"/>
  <c r="F13" i="2"/>
  <c r="F15" i="2"/>
  <c r="F2" i="2"/>
  <c r="F29" i="2"/>
  <c r="F30" i="2"/>
  <c r="F14" i="2"/>
  <c r="F10" i="2"/>
  <c r="F17" i="2"/>
  <c r="F12" i="2"/>
  <c r="F34" i="2"/>
  <c r="F19" i="2"/>
  <c r="F16" i="2"/>
  <c r="F5" i="2"/>
</calcChain>
</file>

<file path=xl/sharedStrings.xml><?xml version="1.0" encoding="utf-8"?>
<sst xmlns="http://schemas.openxmlformats.org/spreadsheetml/2006/main" count="986" uniqueCount="407">
  <si>
    <t>LFQ intensity RSM10_1</t>
  </si>
  <si>
    <t>LFQ intensity RSM10_2</t>
  </si>
  <si>
    <t>LFQ intensity RSM10_3</t>
  </si>
  <si>
    <t>Median</t>
  </si>
  <si>
    <t>T: Protein IDs</t>
  </si>
  <si>
    <t>Gene Names</t>
  </si>
  <si>
    <t>Gene Ontology (cellular component)</t>
  </si>
  <si>
    <t>Subcellular location [CC]</t>
  </si>
  <si>
    <t>Gene Ontology (GO)</t>
  </si>
  <si>
    <t>Protein names</t>
  </si>
  <si>
    <t>YGR165W</t>
  </si>
  <si>
    <t>MRPS35 YGR165W</t>
  </si>
  <si>
    <t>mitochondrial inner membrane [GO:0005743]; mitochondrial small ribosomal subunit [GO:0005763]; mitochondrion [GO:0005739]</t>
  </si>
  <si>
    <t>SUBCELLULAR LOCATION: Mitochondrion {ECO:0000269|PubMed:14562095,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</si>
  <si>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structural constituent of ribosome [GO:0003735]; mitochondrial translation [GO:0032543]</t>
  </si>
  <si>
    <t>37S ribosomal protein S35, mitochondrial (Mitochondrial small ribosomal subunit protein mS45)</t>
  </si>
  <si>
    <t>YNL137C</t>
  </si>
  <si>
    <t>NAM9 MNA6 YNL137C N1211 N1840</t>
  </si>
  <si>
    <t>SUBCELLULAR LOCATION: Mitochondrion {ECO:0000269|PubMed:10529174,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</si>
  <si>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ribosomal small subunit biogenesis [GO:0042274]</t>
  </si>
  <si>
    <t>37S ribosomal protein NAM9, mitochondrial (Mitochondrial small ribosomal subunit protein uS4m) (Nuclear accommodation of mitochondria protein 9)</t>
  </si>
  <si>
    <t>YGL129C</t>
  </si>
  <si>
    <t>RSM23 YGL129C G2856</t>
  </si>
  <si>
    <t>SUBCELLULAR LOCATION: Mitochondrion {ECO:0000269|PubMed:11278769,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</si>
  <si>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GTP binding [GO:0005525]; structural constituent of ribosome [GO:0003735]; mitochondrial translation [GO:0032543]</t>
  </si>
  <si>
    <t>37S ribosomal protein S23, mitochondrial (DAP-3) (Mitochondrial small ribosomal subunit protein mS29)</t>
  </si>
  <si>
    <t>YOR158W</t>
  </si>
  <si>
    <t>PET123 YOR158W</t>
  </si>
  <si>
    <t>SUBCELLULAR LOCATION: Mitochondrion {ECO:0000269|PubMed:14562095, ECO:0000269|PubMed:14576278, ECO:0000269|PubMed:2167435}.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</si>
  <si>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PET123, mitochondrial (Mitochondrial small ribosomal subunit protein mS26)</t>
  </si>
  <si>
    <t>YDR347W</t>
  </si>
  <si>
    <t>MRP1 YDR347W D9651.1</t>
  </si>
  <si>
    <t>SUBCELLULAR LOCATION: Mitochondrion {ECO:0000269|PubMed:14562095, ECO:0000269|PubMed:14576278, ECO:0000269|PubMed:2185247}.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</si>
  <si>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metal ion binding [GO:0046872]; structural constituent of ribosome [GO:0003735]; superoxide dismutase activity [GO:0004784]; mitochondrial translation [GO:0032543]</t>
  </si>
  <si>
    <t>37S ribosomal protein MRP1, mitochondrial (Mitochondrial small ribosomal subunit protein mS43)</t>
  </si>
  <si>
    <t>Q0140</t>
  </si>
  <si>
    <t>VAR1 Q0140</t>
  </si>
  <si>
    <t>mitochondrial inner membrane [GO:0005743]; mitochondrial ribosome [GO:0005761]; mitochondrial small ribosomal subunit [GO:0005763]; mitochondrion [GO:0005739]</t>
  </si>
  <si>
    <t>SUBCELLULAR LOCATION: Mitochondrion {ECO:0000269|PubMed:14576278}.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</si>
  <si>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ribosome [GO:0005761]; mitochondrial small ribosomal subunit [GO:0005763]; mitochondrion [GO:0005739]; structural constituent of ribosome [GO:0003735]; mitochondrial translation [GO:0032543]</t>
  </si>
  <si>
    <t>Ribosomal protein VAR1, mitochondrial (Mitochondrial small ribosomal subunit protein uS3m)</t>
  </si>
  <si>
    <t>YBR251W</t>
  </si>
  <si>
    <t>MRPS5 YBR251W YBR1704</t>
  </si>
  <si>
    <t>SUBCELLULAR LOCATION: Mitochondrion {ECO:0000269|PubMed:14562095,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</si>
  <si>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RNA binding [GO:0003723]; structural constituent of ribosome [GO:0003735]; mitochondrial translation [GO:0032543]; translation [GO:0006412]</t>
  </si>
  <si>
    <t>37S ribosomal protein S5, mitochondrial (Mitochondrial small ribosomal subunit protein uS5m)</t>
  </si>
  <si>
    <t>YDR175C</t>
  </si>
  <si>
    <t>RSM24 YDR175C</t>
  </si>
  <si>
    <t>37S ribosomal protein S24, mitochondrial (Mitochondrial ribosomal small subunit protein 24) (Mitochondrial small ribosomal subunit protein mS35)</t>
  </si>
  <si>
    <t>YDR036C</t>
  </si>
  <si>
    <t>EHD3 MRP5 YDR036C YD9673.08C</t>
  </si>
  <si>
    <t>mitochondrial inner membrane [GO:0005743]; mitochondrial small ribosomal subunit [GO:0005763]; mitochondrion [GO:0005739]; 3-hydroxyisobutyryl-CoA hydrolase activity [GO:0003860]; structural constituent of ribosome [GO:0003735]; mitochondrial translation [GO:0032543]; valine catabolic process [GO:0006574]</t>
  </si>
  <si>
    <t>3-hydroxyisobutyryl-CoA hydrolase, mitochondrial (EC 3.1.2.4) (3-hydroxyisobutyryl-coenzyme A hydrolase) (HIB-CoA hydrolase) (HIBYL-CoA-H) (Mitochondrial small ribosomal subunit protein mS47)</t>
  </si>
  <si>
    <t>YDR494W</t>
  </si>
  <si>
    <t>RSM28 YDR494W</t>
  </si>
  <si>
    <t>SUBCELLULAR LOCATION: Mitochondrion {ECO:0000269|PubMed:15701796,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</si>
  <si>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structural constituent of ribosome [GO:0003735]; mitochondrial translation [GO:0032543]; mitochondrial translational initiation [GO:0070124]</t>
  </si>
  <si>
    <t>37S ribosomal protein RSM28, mitochondrial (Mitochondrial small ribosomal subunit protein mS46)</t>
  </si>
  <si>
    <t>YGR084C</t>
  </si>
  <si>
    <t>MRP13 YGR084C</t>
  </si>
  <si>
    <t>37S ribosomal protein MRP13, mitochondrial (Mitochondrial small ribosomal subunit protein mS44) (YmS-A)</t>
  </si>
  <si>
    <t>YDR337W</t>
  </si>
  <si>
    <t>MRPS28 YDR337W D9651.3</t>
  </si>
  <si>
    <t>mitochondrial inner membrane [GO:0005743]; mitochondrial small ribosomal subunit [GO:0005763]; mitochondrion [GO:0005739]; rRNA binding [GO:0019843]; structural constituent of ribosome [GO:0003735]; mitochondrial translation [GO:0032543]</t>
  </si>
  <si>
    <t>37S ribosomal protein S28, mitochondrial (Mitochondrial small ribosomal subunit protein uS15m)</t>
  </si>
  <si>
    <t>YMR188C</t>
  </si>
  <si>
    <t>MRPS17 YMR188C YM8010.18C</t>
  </si>
  <si>
    <t>SUBCELLULAR LOCATION: Mitochondrion {ECO:0000269|PubMed:14562095, ECO:0000269|PubMed:14576278, ECO:0000269|PubMed:15543521}.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</si>
  <si>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sporulation resulting in formation of a cellular spore [GO:0030435]</t>
  </si>
  <si>
    <t>37S ribosomal protein S17, mitochondrial (Mitochondrial small ribosomal subunit protein uS17m)</t>
  </si>
  <si>
    <t>YIL093C</t>
  </si>
  <si>
    <t>RSM25 YIL093C</t>
  </si>
  <si>
    <t>SUBCELLULAR LOCATION: Mitochondrion {ECO:0000269|PubMed:11278769, 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</si>
  <si>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S25, mitochondrial (Mitochondrial small ribosomal subunit protein mS23)</t>
  </si>
  <si>
    <t>YPL118W</t>
  </si>
  <si>
    <t>MRP51 YPL118W</t>
  </si>
  <si>
    <t>SUBCELLULAR LOCATION: Mitochondrion {ECO:0000269|PubMed:14562095, ECO:0000269|PubMed:14576278, ECO:0000269|PubMed:9528754}.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</si>
  <si>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37S ribosomal protein MRP51, mitochondrial (Mitochondrial small ribosomal subunit protein bS1m)</t>
  </si>
  <si>
    <t>YPL013C</t>
  </si>
  <si>
    <t>MRPS16 YPL013C LPA4C</t>
  </si>
  <si>
    <t>37S ribosomal protein S16, mitochondrial (Mitochondrial small ribosomal subunit protein bS16m)</t>
  </si>
  <si>
    <t>YBR146W</t>
  </si>
  <si>
    <t>MRPS9 YBR146W YBR1123</t>
  </si>
  <si>
    <t>mitochondrial inner membrane [GO:0005743]; mitochondrial small ribosomal subunit [GO:0005763]; mitochondrion [GO:0005739]; RNA binding [GO:0003723]; structural constituent of ribosome [GO:0003735]; mitochondrial translation [GO:0032543]</t>
  </si>
  <si>
    <t>37S ribosomal protein S9, mitochondrial (Mitochondrial small ribosomal subunit protein uS9m)</t>
  </si>
  <si>
    <t>YMR158W</t>
  </si>
  <si>
    <t>MRPS8 YMR158W YM8520.07</t>
  </si>
  <si>
    <t>37S ribosomal protein S8, mitochondrial (Mitochondrial small ribosomal subunit protein uS8m)</t>
  </si>
  <si>
    <t>YKL003C</t>
  </si>
  <si>
    <t>MRP17 YKL003C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</si>
  <si>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</t>
  </si>
  <si>
    <t>37S ribosomal protein MRP17, mitochondrial (Mitochondrial small ribosomal subunit protein bS6m) (YmS16)</t>
  </si>
  <si>
    <t>YNR036C</t>
  </si>
  <si>
    <t>MRPS12 YNR036C N3298</t>
  </si>
  <si>
    <t>mitochondrial inner membrane [GO:0005743]; mitochondrial small ribosomal subunit [GO:0005763]; mitochondrion [GO:0005739]; ribosome [GO:0005840]</t>
  </si>
  <si>
    <t>SUBCELLULAR LOCATION: Mitochondrion {ECO:0000269|PubMed:16823961}.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</si>
  <si>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ribosome [GO:0005840]; structural constituent of ribosome [GO:0003735]; mitochondrial translation [GO:0032543]; translation [GO:0006412]</t>
  </si>
  <si>
    <t>37S ribosomal protein S12, mitochondrial (Mitochondrial small ribosomal subunit protein uS12m)</t>
  </si>
  <si>
    <t>YHL004W</t>
  </si>
  <si>
    <t>MRP4 MRP4A YHL004W</t>
  </si>
  <si>
    <t>37S ribosomal protein MRP4, mitochondrial (Mitochondrial small ribosomal subunit protein uS2m)</t>
  </si>
  <si>
    <t>YNL306W</t>
  </si>
  <si>
    <t>MRPS18 YNL306W N0397</t>
  </si>
  <si>
    <t>mitochondrial inner membrane [GO:0005743]; mitochondrial small ribosomal subunit [GO:0005763]; mitochondrion [GO:0005739]; mRNA 5'-UTR binding [GO:0048027]; small ribosomal subunit rRNA binding [GO:0070181]; structural constituent of ribosome [GO:0003735]; maturation of SSU-rRNA from tricistronic rRNA transcript (SSU-rRNA, 5.8S rRNA, LSU-rRNA) [GO:0000462]; mitochondrial translation [GO:0032543]; ribosomal small subunit assembly [GO:0000028]; translation [GO:0006412]</t>
  </si>
  <si>
    <t>37S ribosomal protein S18, mitochondrial (Mitochondrial small ribosomal subunit protein uS11m) (YmS18)</t>
  </si>
  <si>
    <t>YDR041W</t>
  </si>
  <si>
    <t>RSM10 YDR041W YD6888.03</t>
  </si>
  <si>
    <t>mitochondrial inner membrane [GO:0005743]; mitochondrial small ribosomal subunit [GO:0005763]; mitochondrion [GO:0005739]; small ribosomal subunit [GO:0015935]</t>
  </si>
  <si>
    <t>mitochondrial inner membrane [GO:0005743]; mitochondrial small ribosomal subunit [GO:0005763]; mitochondrion [GO:0005739]; small ribosomal subunit [GO:0015935]; structural constituent of ribosome [GO:0003735]; mitochondrial translation [GO:0032543]</t>
  </si>
  <si>
    <t>37S ribosomal protein S10, mitochondrial (Mitochondrial small ribosomal subunit protein uS10m)</t>
  </si>
  <si>
    <t>YER050C</t>
  </si>
  <si>
    <t>RSM18 YER050C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</si>
  <si>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[GO:0032543]; translation [GO:0006412]</t>
  </si>
  <si>
    <t>37S ribosomal protein RSM18, mitochondrial (Mitochondrial small ribosomal subunit protein bS18m)</t>
  </si>
  <si>
    <t>YJR113C</t>
  </si>
  <si>
    <t>RSM7 YJR113C J2020</t>
  </si>
  <si>
    <t>mitochondrial inner membrane [GO:0005743]; mitochondrial small ribosomal subunit [GO:0005763]; mitochondrion [GO:0005739]; ribosome [GO:0005840]; mRNA binding [GO:0003729]; rRNA binding [GO:0019843]; structural constituent of ribosome [GO:0003735]; mitochondrial translation [GO:0032543]; ribosomal small subunit assembly [GO:0000028]; translation [GO:0006412]</t>
  </si>
  <si>
    <t>37S ribosomal protein S7, mitochondrial (Mitochondrial small ribosomal subunit protein uS7m)</t>
  </si>
  <si>
    <t>YGR215W</t>
  </si>
  <si>
    <t>RSM27 YGR215W</t>
  </si>
  <si>
    <t>Mitochondrial 37S ribosomal protein S27 (Mitochondrial small ribosomal subunit protein mS33)</t>
  </si>
  <si>
    <t>YPR166C</t>
  </si>
  <si>
    <t>MRP2 YPR166C P9325.7</t>
  </si>
  <si>
    <t>mitochondrial inner membrane [GO:0005743]; mitochondrial small ribosomal subunit [GO:0005763]; mitochondrion [GO:0005739]; structural constituent of ribosome [GO:0003735]; mitochondrial translation [GO:0032543]; translation [GO:0006412]</t>
  </si>
  <si>
    <t>37S ribosomal protein MRP2, mitochondrial (Mitochondrial small ribosomal subunit protein uS14m)</t>
  </si>
  <si>
    <t>YKL155C</t>
  </si>
  <si>
    <t>RSM22 YKL155C YKL610</t>
  </si>
  <si>
    <t>mitochondrial small ribosomal subunit [GO:0005763]; mitochondrion [GO:0005739]</t>
  </si>
  <si>
    <t>SUBCELLULAR LOCATION: Mitochondrion {ECO:0000269|PubMed:11278769, ECO:0000269|PubMed:14562095, ECO:0000269|PubMed:16823961}.</t>
  </si>
  <si>
    <t>mitochondrial small ribosomal subunit [GO:0005763]; mitochondrion [GO:0005739]; methyltransferase activity [GO:0008168]; structural constituent of ribosome [GO:0003735]; methylation [GO:0032259]; mitochondrial translation [GO:0032543]</t>
  </si>
  <si>
    <t>Probable S-adenosyl-L-methionine-dependent RNA methyltransferase RSM22, mitochondrial (EC 2.1.1.-)</t>
  </si>
  <si>
    <t>YNR037C</t>
  </si>
  <si>
    <t>RSM19 YNR037C N3300</t>
  </si>
  <si>
    <t>cytosolic small ribosomal subunit [GO:0022627]; mitochondrial inner membrane [GO:0005743]; mitochondrial small ribosomal subunit [GO:0005763]; mitochondrion [GO:0005739]</t>
  </si>
  <si>
    <t>SUBCELLULAR LOCATION: Mitochondrion {ECO:0000269|PubMed:11278769,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</si>
  <si>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cytosolic small ribosomal subunit [GO:0022627]; mitochondrial inner membrane [GO:0005743]; mitochondrial small ribosomal subunit [GO:0005763]; mitochondrion [GO:0005739]; RNA binding [GO:0003723]; structural constituent of ribosome [GO:0003735]; mitochondrial translation [GO:0032543]; ribosomal small subunit assembly [GO:0000028]</t>
  </si>
  <si>
    <t>37S ribosomal protein S19, mitochondrial (Mitochondrial small ribosomal subunit protein uS19m)</t>
  </si>
  <si>
    <t>YBL090W</t>
  </si>
  <si>
    <t>MRP21 MRP50 YBL090W YBL0702</t>
  </si>
  <si>
    <t>37S ribosomal protein MRP21, mitochondrial (Mitochondrial small ribosomal subunit protein bS21m)</t>
  </si>
  <si>
    <t>YHR059W</t>
  </si>
  <si>
    <t>FYV4 YHR059W</t>
  </si>
  <si>
    <t>SUBCELLULAR LOCATION: Mitochondrion {ECO:0000269|PubMed:14562095}.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</si>
  <si>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Protein FYV4, mitochondrial (Function required for yeast viability protein 4) (Mitochondrial small ribosomal subunit protein mS41)</t>
  </si>
  <si>
    <t>YJR101W</t>
  </si>
  <si>
    <t>RSM26 YJR101W J1952</t>
  </si>
  <si>
    <t>37S ribosomal protein S26, mitochondrial (Mitochondrial small ribosomal subunit protein mS42)</t>
  </si>
  <si>
    <t>YDL045W-A</t>
  </si>
  <si>
    <t>MRP10 YDL045W-A</t>
  </si>
  <si>
    <t>mitochondrial inner membrane [GO:0005743]; mitochondrial small ribosomal subunit [GO:0005763]</t>
  </si>
  <si>
    <t>SUBCELLULAR LOCATION: Mitochondrion {ECO:0000269|PubMed:14562095}. Mitochondrion matrix {ECO:0000269|PubMed:24360785}.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</si>
  <si>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structural constituent of ribosome [GO:0003735]; mitochondrial translation [GO:0032543]</t>
  </si>
  <si>
    <t>37S ribosomal protein MRP10, mitochondrial (Mitochondrial small ribosomal subunit protein mS37) (YmS-T)</t>
  </si>
  <si>
    <t>YNL081C</t>
  </si>
  <si>
    <t>SWS2 YNL081C N2322</t>
  </si>
  <si>
    <t>SUBCELLULAR LOCATION: Mitochondrion {ECO:0000269|PubMed:10649453, 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</si>
  <si>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small ribosomal subunit [GO:0015935]; RNA binding [GO:0003723]; structural constituent of ribosome [GO:0003735]; mitochondrial translation [GO:0032543]</t>
  </si>
  <si>
    <t>37S ribosomal protein SWS2, mitochondrial (Mitochondrial small ribosomal subunit protein uS13m) (Sick without securin protein 2)</t>
  </si>
  <si>
    <t>YDR322W</t>
  </si>
  <si>
    <t>MRPL35 YDR322W D9798.5</t>
  </si>
  <si>
    <t>mitochondrial inner membrane [GO:0005743]; mitochondrial large ribosomal subunit [GO:0005762]; mitochondrion [GO:0005739]</t>
  </si>
  <si>
    <t>mitochondrial inner membrane [GO:0005743]; mitochondrial large ribosomal subunit [GO:0005762]; mitochondrion [GO:0005739]; structural constituent of ribosome [GO:0003735]; mitochondrial translation [GO:0032543]</t>
  </si>
  <si>
    <t>54S ribosomal protein L35, mitochondrial (Mitochondrial large ribosomal subunit protein mL38) (YmL35)</t>
  </si>
  <si>
    <t>YMR024W</t>
  </si>
  <si>
    <t>MRPL3 YMR024W YM9711.14</t>
  </si>
  <si>
    <t>mitochondrial inner membrane [GO:0005743]; mitochondrial large ribosomal subunit [GO:0005762]; mitochondrion [GO:0005739]; double-stranded RNA binding [GO:0003725]; ribonuclease III activity [GO:0004525]; structural constituent of ribosome [GO:0003735]; mitochondrial translation [GO:0032543]; mitochondrial translational elongation [GO:0070125]; rRNA processing [GO:0006364]</t>
  </si>
  <si>
    <t>54S ribosomal protein L3, mitochondrial (Mitochondrial large ribosomal subunit protein mL44) (YmL3)</t>
  </si>
  <si>
    <t>YNL177C</t>
  </si>
  <si>
    <t>MRPL22 YNL177C N1657</t>
  </si>
  <si>
    <t>mitochondrial inner membrane [GO:0005743]; mitochondrial large ribosomal subunit [GO:0005762]; mitochondrion [GO:0005739]; structural constituent of ribosome [GO:0003735]; mitochondrial translation [GO:0032543]; ribosome assembly [GO:0042255]</t>
  </si>
  <si>
    <t>54S ribosomal protein L22, mitochondrial (Mitochondrial large ribosomal subunit protein uL22m)</t>
  </si>
  <si>
    <t>YEL050C</t>
  </si>
  <si>
    <t>RML2 YEL050C SYGP-ORF37</t>
  </si>
  <si>
    <t>SUBCELLULAR LOCATION: Mitochondrion {ECO:0000269|PubMed:24675956}.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</si>
  <si>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RNA binding [GO:0003723]; structural constituent of ribosome [GO:0003735]; transferase activity [GO:0016740]; mitochondrial translation [GO:0032543]</t>
  </si>
  <si>
    <t>54S ribosomal protein RML2, mitochondrial (L2) (Mitochondrial large ribosomal subunit protein uL2m)</t>
  </si>
  <si>
    <t>YML025C</t>
  </si>
  <si>
    <t>YML6 YML025C</t>
  </si>
  <si>
    <t>54S ribosomal protein YmL6, mitochondrial (Mitochondrial large ribosomal subunit protein uL4m)</t>
  </si>
  <si>
    <t>YDR237W</t>
  </si>
  <si>
    <t>MRPL7 YDR237W YD8419.04</t>
  </si>
  <si>
    <t>cytosolic large ribosomal subunit [GO:0022625]; mitochondrial inner membrane [GO:0005743]; mitochondrial large ribosomal subunit [GO:0005762]; mitochondrion [GO:0005739]</t>
  </si>
  <si>
    <t>cytosolic large ribosomal subunit [GO:0022625]; mitochondrial inner membrane [GO:0005743]; mitochondrial large ribosomal subunit [GO:0005762]; mitochondrion [GO:0005739]; RNA binding [GO:0003723]; structural constituent of ribosome [GO:0003735]; mitochondrial translation [GO:0032543]</t>
  </si>
  <si>
    <t>54S ribosomal protein L7, mitochondrial (Mitochondrial large ribosomal subunit protein uL5m) (YmL5) (YmL7)</t>
  </si>
  <si>
    <t>YHR147C</t>
  </si>
  <si>
    <t>MRPL6 YHR147C</t>
  </si>
  <si>
    <t>mitochondrial inner membrane [GO:0005743]; mitochondrial large ribosomal subunit [GO:0005762]; mitochondrion [GO:0005739]; rRNA binding [GO:0019843]; structural constituent of ribosome [GO:0003735]; mitochondrial translation [GO:0032543]</t>
  </si>
  <si>
    <t>54S ribosomal protein L6, mitochondrial (Mitochondrial large ribosomal subunit protein uL6m) (YmL16)</t>
  </si>
  <si>
    <t>YLR439W</t>
  </si>
  <si>
    <t>MRPL4 YLR439W L9753.1</t>
  </si>
  <si>
    <t>54S ribosomal protein L4, mitochondrial (Mitochondrial large ribosomal subunit protein uL29m) (YmL4)</t>
  </si>
  <si>
    <t>YPL173W</t>
  </si>
  <si>
    <t>MRPL40 YPL173W</t>
  </si>
  <si>
    <t>mitochondrial inner membrane [GO:0005743]; mitochondrial large ribosomal subunit [GO:0005762]; mitochondrion [GO:0005739]; structural constituent of ribosome [GO:0003735]; mitochondrial translation [GO:0032543]; translation [GO:0006412]</t>
  </si>
  <si>
    <t>54S ribosomal protein L40, mitochondrial (Mitochondrial large ribosomal subunit protein uL24m) (YmL40)</t>
  </si>
  <si>
    <t>YNL005C</t>
  </si>
  <si>
    <t>MRP7 MRPL2 YNL005C N2007</t>
  </si>
  <si>
    <t>54S ribosomal protein L2, mitochondrial (Mitochondrial large ribosomal subunit protein bL27m) (YMR6) (YmL2)</t>
  </si>
  <si>
    <t>YBL038W</t>
  </si>
  <si>
    <t>MRPL16 RML16 YBL038W YBL0411</t>
  </si>
  <si>
    <t>54S ribosomal protein L16, mitochondrial (Mitochondrial large ribosomal subunit protein uL16m) (YmL47)</t>
  </si>
  <si>
    <t>YJL096W</t>
  </si>
  <si>
    <t>MRPL49 YJL096W J0904</t>
  </si>
  <si>
    <t>54S ribosomal protein L49, mitochondrial (Mitochondrial large ribosomal subunit protein bL21m) (YmL49)</t>
  </si>
  <si>
    <t>YCR046C</t>
  </si>
  <si>
    <t>IMG1 PETCR46 YCR046C YCR46C</t>
  </si>
  <si>
    <t>54S ribosomal protein IMG1, mitochondrial (Integrity of mitochondrial genome protein 1) (Mitochondrial large ribosomal subunit protein bL19m) (PetCR46)</t>
  </si>
  <si>
    <t>YKR006C</t>
  </si>
  <si>
    <t>MRPL13 YKR006C YK105</t>
  </si>
  <si>
    <t>54S ribosomal protein L13, mitochondrial (Mitochondrial large ribosomal subunit protein mL50) (YmL13)</t>
  </si>
  <si>
    <t>YJL063C</t>
  </si>
  <si>
    <t>MRPL8 YJL063C HRD238 J1125</t>
  </si>
  <si>
    <t>54S ribosomal protein L8, mitochondrial (Mitochondrial large ribosomal subunit protein bL17m) (YmL8)</t>
  </si>
  <si>
    <t>YGR220C</t>
  </si>
  <si>
    <t>MRPL9 YGR220C G8520</t>
  </si>
  <si>
    <t>54S ribosomal protein L9, mitochondrial (Mitochondrial large ribosomal subunit protein uL3m) (YmL9)</t>
  </si>
  <si>
    <t>YLR312W-A</t>
  </si>
  <si>
    <t>MRPL15 YLR312W-A YLR312BW</t>
  </si>
  <si>
    <t>mitochondrial inner membrane [GO:0005743]; mitochondrial large ribosomal subunit [GO:0005762]; mitochondrion [GO:0005739]; ribonuclease III activity [GO:0004525]; structural constituent of ribosome [GO:0003735]; mitochondrial translation [GO:0032543]; RNA processing [GO:0006396]</t>
  </si>
  <si>
    <t>54S ribosomal protein L15, mitochondrial (Mitochondrial large ribosomal subunit protein mL57) (YmL15)</t>
  </si>
  <si>
    <t>YNL252C</t>
  </si>
  <si>
    <t>MRPL17 MRPL30 YNL252C N0864</t>
  </si>
  <si>
    <t>54S ribosomal protein L17, mitochondrial (Mitochondrial large ribosomal subunit protein mL46) (YmL17/YmL30)</t>
  </si>
  <si>
    <t>YOR150W</t>
  </si>
  <si>
    <t>MRPL23 YOR150W O3530</t>
  </si>
  <si>
    <t>mitochondrial inner membrane [GO:0005743]; mitochondrial large ribosomal subunit [GO:0005762]; mitochondrion [GO:0005739]; ribosome [GO:0005840]</t>
  </si>
  <si>
    <t>mitochondrial inner membrane [GO:0005743]; mitochondrial large ribosomal subunit [GO:0005762]; mitochondrion [GO:0005739]; ribosome [GO:0005840]; mRNA binding [GO:0003729]; structural constituent of ribosome [GO:0003735]; mitochondrial translation [GO:0032543]; negative regulation of translation [GO:0017148]</t>
  </si>
  <si>
    <t>54S ribosomal protein L23, mitochondrial (Mitochondrial large ribosomal subunit protein uL13m) (YmL23)</t>
  </si>
  <si>
    <t>YKL167C</t>
  </si>
  <si>
    <t>MRP49 YKL167C YKL631</t>
  </si>
  <si>
    <t>54S ribosomal protein MRP49, mitochondrial (Mitochondrial large ribosomal subunit protein mL61)</t>
  </si>
  <si>
    <t>YMR193W</t>
  </si>
  <si>
    <t>MRPL24 MRPL14 YMR193W YM9646.05</t>
  </si>
  <si>
    <t>54S ribosomal protein L24, mitochondrial (Mitochondrial large ribosomal subunit protein bL28m) (YmL14/YmL24)</t>
  </si>
  <si>
    <t>YBR122C</t>
  </si>
  <si>
    <t>MRPL36 YBR122C YBR0918</t>
  </si>
  <si>
    <t>54S ribosomal protein L36, mitochondrial (Mitochondrial large ribosomal subunit protein bL31m) (YmL36)</t>
  </si>
  <si>
    <t>YDR405W</t>
  </si>
  <si>
    <t>MRP20 MRPL41 YDR405W D9509.23</t>
  </si>
  <si>
    <t>54S ribosomal protein L41, mitochondrial (Mitochondrial large ribosomal subunit protein uL23m) (YmL41)</t>
  </si>
  <si>
    <t>YDR116C</t>
  </si>
  <si>
    <t>MRPL1 YDR116C YD9727.11C</t>
  </si>
  <si>
    <t>mitochondrial inner membrane [GO:0005743]; mitochondrial large ribosomal subunit [GO:0005762]; mitochondrion [GO:0005739]; RNA binding [GO:0003723]; structural constituent of ribosome [GO:0003735]; mitochondrial translation [GO:0032543]</t>
  </si>
  <si>
    <t>54S ribosomal protein L1, mitochondrial (Mitochondrial large ribosomal subunit protein uL1m)</t>
  </si>
  <si>
    <t>YGR076C</t>
  </si>
  <si>
    <t>MRPL25 YMR26 YGR076C</t>
  </si>
  <si>
    <t>54S ribosomal protein L25, mitochondrial (Mitochondrial large ribosomal subunit protein mL59) (YmL25)</t>
  </si>
  <si>
    <t>YKR085C</t>
  </si>
  <si>
    <t>MRPL20 YKR085C YKR405</t>
  </si>
  <si>
    <t>54S ribosomal protein L20, mitochondrial (Mitochondrial large ribosomal subunit protein mL58) (YmL20)</t>
  </si>
  <si>
    <t>YDR296W</t>
  </si>
  <si>
    <t>MHR1 XTC1 YDR296W</t>
  </si>
  <si>
    <t>mitochondrial inner membrane [GO:0005743]; mitochondrial large ribosomal subunit [GO:0005762]; mitochondrion [GO:0005739]; nucleus [GO:0005634]</t>
  </si>
  <si>
    <t>SUBCELLULAR LOCATION: Nucleus {ECO:0000269|PubMed:12034822}. Mitochondrion {ECO:0000269|PubMed:12034822, ECO:0000269|PubMed:12198175,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</si>
  <si>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nucleus [GO:0005634]; DNA binding [GO:0003677]; DNA strand exchange activity [GO:0000150]; single-stranded DNA binding [GO:0003697]; structural constituent of ribosome [GO:0003735]; cellular response to oxidative stress [GO:0034599]; DNA recombination [GO:0006310]; mitochondrial genome maintenance [GO:0000002]; mitochondrial translation [GO:0032543]; positive regulation of mitochondrial DNA replication [GO:0090297]; regulation of DNA-templated transcription [GO:0006355]</t>
  </si>
  <si>
    <t>Mitochondrial homologous recombination protein 1 (Cross-linked transcription component 1) (Mitochondrial large ribosomal subunit protein mL67)</t>
  </si>
  <si>
    <t>YDR462W</t>
  </si>
  <si>
    <t>MRPL28 YDR462W D8035.6</t>
  </si>
  <si>
    <t>54S ribosomal protein L28, mitochondrial (Mitochondrial large ribosomal subunit protein mL40) (YmL28)</t>
  </si>
  <si>
    <t>YNL284C</t>
  </si>
  <si>
    <t>MRPL10 MRPL18 YNL284C N0580</t>
  </si>
  <si>
    <t>54S ribosomal protein L10, mitochondrial (Mitochondrial large ribosomal subunit protein uL15m) (YmL10/YmL18)</t>
  </si>
  <si>
    <t>YBR282W</t>
  </si>
  <si>
    <t>MRPL27 YBR282W YBR2019</t>
  </si>
  <si>
    <t>54S ribosomal protein L27, mitochondrial (Mitochondrial large ribosomal subunit protein mL41) (YmL27)</t>
  </si>
  <si>
    <t>YCR071C</t>
  </si>
  <si>
    <t>IMG2 YCR071C YCR71C</t>
  </si>
  <si>
    <t>54S ribosomal protein IMG2, mitochondrial (Integrity of mitochondrial genome protein 2) (Mitochondrial large ribosomal subunit protein mL49)</t>
  </si>
  <si>
    <t>YDL202W</t>
  </si>
  <si>
    <t>MRPL11 YDL202W D1070</t>
  </si>
  <si>
    <t>SUBCELLULAR LOCATION: Mitochondrion {ECO:0000269|PubMed:14562095, ECO:0000269|PubMed:14576278, ECO:0000269|PubMed:9162110}.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</si>
  <si>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54S ribosomal protein L11, mitochondrial (Mitochondrial large ribosomal subunit protein uL10m) (YmL11)</t>
  </si>
  <si>
    <t>YNL185C</t>
  </si>
  <si>
    <t>MRPL19 YNL185C N1623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</si>
  <si>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[GO:0032543]; translation [GO:0006412]</t>
  </si>
  <si>
    <t>54S ribosomal protein L19, mitochondrial (Mitochondrial large ribosomal subunit protein uL11m) (YmL19)</t>
  </si>
  <si>
    <t>YKL170W</t>
  </si>
  <si>
    <t>MRPL38 MRPL34 YKL170W YKL634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</si>
  <si>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</t>
  </si>
  <si>
    <t>54S ribosomal protein L38, mitochondrial (Mitochondrial large ribosomal subunit protein uL14m) (YmL38) [Cleaved into: 54S ribosomal protein L34, mitochondrial (YmL34)]</t>
  </si>
  <si>
    <t>YPL183W-A</t>
  </si>
  <si>
    <t>RTC6 TAE4 YPL183W-A YPL183BW</t>
  </si>
  <si>
    <t>mitochondrial inner membrane [GO:0005743]; mitochondrial large ribosomal subunit [GO:0005762]</t>
  </si>
  <si>
    <t>mitochondrial inner membrane [GO:0005743]; mitochondrial large ribosomal subunit [GO:0005762]; structural constituent of ribosome [GO:0003735]; mitochondrial translation [GO:0032543]; ribosome biogenesis [GO:0042254]</t>
  </si>
  <si>
    <t>54S ribosomal protein RTC6, mitochondrial (Mitochondrial large ribosomal subunit protein bL36m) (Restriction of telomere capping protein 6) (Translation associated element 4)</t>
  </si>
  <si>
    <t>YDR115W</t>
  </si>
  <si>
    <t>YDR115W YD9727.10</t>
  </si>
  <si>
    <t>cytoplasm [GO:0005737]; mitochondrial inner membrane [GO:0005743]; mitochondrial large ribosomal subunit [GO:0005762]; mitochondrion [GO:0005739]; nucleus [GO:0005634]</t>
  </si>
  <si>
    <t>cytoplasm [GO:0005737]; mitochondrial inner membrane [GO:0005743]; mitochondrial large ribosomal subunit [GO:0005762]; mitochondrion [GO:0005739]; nucleus [GO:0005634]; structural constituent of ribosome [GO:0003735]; mitochondrial translation [GO:0032543]</t>
  </si>
  <si>
    <t>54S ribosomal protein L34, mitochondrial (L34mt) (Mitochondrial large ribosomal subunit protein bL34m)</t>
  </si>
  <si>
    <t>YMR286W</t>
  </si>
  <si>
    <t>MRPL33 YMR286W YM8021.12</t>
  </si>
  <si>
    <t>54S ribosomal protein L33, mitochondrial (Mitochondrial large ribosomal subunit protein uL30m) (YmL33)</t>
  </si>
  <si>
    <t>YKL138C</t>
  </si>
  <si>
    <t>MRPL31 YKL138C</t>
  </si>
  <si>
    <t>54S ribosomal protein L31, mitochondrial (Mitochondrial large ribosomal subunit protein mL60) (YmL31)</t>
  </si>
  <si>
    <t>YML009C</t>
  </si>
  <si>
    <t>MRPL39 YML009C YM9571.09C</t>
  </si>
  <si>
    <t>54S ribosomal protein L39, mitochondrial (Mitochondrial large ribosomal subunit protein bL33m) (YmL39)</t>
  </si>
  <si>
    <t>YPR100W</t>
  </si>
  <si>
    <t>MRPL51 YPR100W P8283.12</t>
  </si>
  <si>
    <t>SUBCELLULAR LOCATION: Mitochondrion {ECO:0000269|PubMed:14562095, ECO:0000269|PubMed:14576278, ECO:0000269|PubMed:31374566}.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</si>
  <si>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structural constituent of ribosome [GO:0003735]; cell redox homeostasis [GO:0045454]; mitochondrial genome maintenance [GO:0000002]; mitochondrial translation [GO:0032543]</t>
  </si>
  <si>
    <t>54S ribosomal protein L51, mitochondrial (Mitochondrial large ribosomal subunit protein mL43)</t>
  </si>
  <si>
    <t>YNR022C</t>
  </si>
  <si>
    <t>MRPL50 YNR022C N3220</t>
  </si>
  <si>
    <t>54S ribosomal protein L50, mitochondrial (Mitochondrial large ribosomal subunit protein bL9m)</t>
  </si>
  <si>
    <t>YCR003W</t>
  </si>
  <si>
    <t>MRPL32 YCR003W YCR041 YCR3W</t>
  </si>
  <si>
    <t>54S ribosomal protein L32, mitochondrial (Mitochondrial large ribosomal subunit protein bL32m) (YmL32)</t>
  </si>
  <si>
    <t>YMR225C</t>
  </si>
  <si>
    <t>MRPL44 YMR44 YMR225C YM9959.07C</t>
  </si>
  <si>
    <t>54S ribosomal protein L44, mitochondrial (Mitochondrial large ribosomal subunit protein mL53) (YmL44)</t>
  </si>
  <si>
    <t>YBR268W</t>
  </si>
  <si>
    <t>MRPL37 YBR268W YBR1736A</t>
  </si>
  <si>
    <t>mitochondrial inner membrane [GO:0005743]; mitochondrial large ribosomal subunit [GO:0005762]; mitochondrion [GO:0005739]; structural constituent of ribosome [GO:0003735]; mitochondrial translation [GO:0032543]; sporulation resulting in formation of a cellular spore [GO:0030435]</t>
  </si>
  <si>
    <t>54S ribosomal protein L37, mitochondrial (Mitochondrial large ribosomal subunit protein mL54) (YmL37)</t>
  </si>
  <si>
    <t>YGL068W</t>
  </si>
  <si>
    <t>MNP1 MRPL12 YGL068W</t>
  </si>
  <si>
    <t>mitochondrial inner membrane [GO:0005743]; mitochondrial large ribosomal subunit [GO:0005762]; mitochondrial nucleoid [GO:0042645]; mitochondrion [GO:0005739]</t>
  </si>
  <si>
    <t>SUBCELLULAR LOCATION: Mitochondrion {ECO:0000269|PubMed:14562095, ECO:0000269|PubMed:14576278, ECO:0000269|PubMed:15221522, ECO:0000269|PubMed:19756047}.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</si>
  <si>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mitochondrial nucleoid [GO:0042645]; mitochondrion [GO:0005739]; mRNA binding [GO:0003729]; structural constituent of ribosome [GO:0003735]; mitochondrial translation [GO:0032543]; translation [GO:0006412]</t>
  </si>
  <si>
    <t>54S ribosomal protein L12, mitochondrial (Mitochondrial large ribosomal subunit protein bL12m) (Mitochondrial-nucleoid protein 1)</t>
  </si>
  <si>
    <t>general weight</t>
  </si>
  <si>
    <t>weight of small rb</t>
  </si>
  <si>
    <t>weight of large rb</t>
  </si>
  <si>
    <t>%</t>
  </si>
  <si>
    <t>Median and its sum</t>
  </si>
  <si>
    <t>Normalization</t>
  </si>
  <si>
    <t>MRPS35</t>
  </si>
  <si>
    <t>MRPS9</t>
  </si>
  <si>
    <t>RSM26</t>
  </si>
  <si>
    <t>RSM28</t>
  </si>
  <si>
    <t>NAM9</t>
  </si>
  <si>
    <t>MRP1</t>
  </si>
  <si>
    <t>MRP4</t>
  </si>
  <si>
    <t>RSM24</t>
  </si>
  <si>
    <t>RSM23</t>
  </si>
  <si>
    <t>MRP51</t>
  </si>
  <si>
    <t>EHD3</t>
  </si>
  <si>
    <t>MRPS28</t>
  </si>
  <si>
    <t>MRP13</t>
  </si>
  <si>
    <t>PET123</t>
  </si>
  <si>
    <t>MRPS8</t>
  </si>
  <si>
    <t>RSM7</t>
  </si>
  <si>
    <t>MRPS5</t>
  </si>
  <si>
    <t>RSM27</t>
  </si>
  <si>
    <t>MRPS17</t>
  </si>
  <si>
    <t>VAR1</t>
  </si>
  <si>
    <t>RSM25</t>
  </si>
  <si>
    <t>MRPS16</t>
  </si>
  <si>
    <t>MRPS18</t>
  </si>
  <si>
    <t>RSM18</t>
  </si>
  <si>
    <t>RSM19</t>
  </si>
  <si>
    <t>FYV4</t>
  </si>
  <si>
    <t>MRPS12</t>
  </si>
  <si>
    <t>MRP2</t>
  </si>
  <si>
    <t>MRP17</t>
  </si>
  <si>
    <t>RSM22</t>
  </si>
  <si>
    <t>RSM10</t>
  </si>
  <si>
    <t>MRP21</t>
  </si>
  <si>
    <t>SWS2</t>
  </si>
  <si>
    <t>MRP10</t>
  </si>
  <si>
    <t>MNP1</t>
  </si>
  <si>
    <t>MRPL7</t>
  </si>
  <si>
    <t>MRPL35</t>
  </si>
  <si>
    <t>MRPL4</t>
  </si>
  <si>
    <t>MRPL15</t>
  </si>
  <si>
    <t>MRPL1</t>
  </si>
  <si>
    <t>MRPL22</t>
  </si>
  <si>
    <t>MRPL3</t>
  </si>
  <si>
    <t>MRP49</t>
  </si>
  <si>
    <t>MRPL13</t>
  </si>
  <si>
    <t>RML2</t>
  </si>
  <si>
    <t>MRPL8</t>
  </si>
  <si>
    <t>YML6</t>
  </si>
  <si>
    <t>MRPL6</t>
  </si>
  <si>
    <t>MRP20</t>
  </si>
  <si>
    <t>IMG1</t>
  </si>
  <si>
    <t>MRPL16</t>
  </si>
  <si>
    <t>MRPL50</t>
  </si>
  <si>
    <t>MRP7</t>
  </si>
  <si>
    <t>MRPL11</t>
  </si>
  <si>
    <t>MRPL49</t>
  </si>
  <si>
    <t>MRPL19</t>
  </si>
  <si>
    <t>MRPL10</t>
  </si>
  <si>
    <t>MRPL24</t>
  </si>
  <si>
    <t>MHR1</t>
  </si>
  <si>
    <t>MRPL25</t>
  </si>
  <si>
    <t>MRPL40</t>
  </si>
  <si>
    <t>MRPL38</t>
  </si>
  <si>
    <t>MRPL17</t>
  </si>
  <si>
    <t>MRPL28</t>
  </si>
  <si>
    <t>MRPL36</t>
  </si>
  <si>
    <t>MRPL37</t>
  </si>
  <si>
    <t>IMG2</t>
  </si>
  <si>
    <t>MRPL23</t>
  </si>
  <si>
    <t>MRPL31</t>
  </si>
  <si>
    <t>MRPL9</t>
  </si>
  <si>
    <t>MRPL20</t>
  </si>
  <si>
    <t>MRPL27</t>
  </si>
  <si>
    <t>MRPL32</t>
  </si>
  <si>
    <t>MRPL33</t>
  </si>
  <si>
    <t>RTC6</t>
  </si>
  <si>
    <t>MRPL44</t>
  </si>
  <si>
    <t>MRPL51</t>
  </si>
  <si>
    <t>MRPL39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</si>
</sst>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3" fillId="0" borderId="0" xfId="0" applyFont="1"/>
    <xf numFmtId="11" fontId="0" fillId="0" borderId="0" xfId="0" applyNumberFormat="1"/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63" workbookViewId="0">
      <selection activeCell="D81" sqref="D81"/>
    </sheetView>
  </sheetViews>
  <sheetFormatPr defaultRowHeight="14.5" x14ac:dyDescent="0.35"/>
  <cols>
    <col min="4" max="4" width="11.81640625" bestFit="1" customWidth="1"/>
  </cols>
  <sheetData>
    <row r="1" spans="1:10" ht="72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5">
      <c r="A2">
        <v>1053500000</v>
      </c>
      <c r="B2">
        <v>1216000000</v>
      </c>
      <c r="C2">
        <v>1177700000</v>
      </c>
      <c r="D2">
        <f>MEDIAN(A2:C2)</f>
        <v>1177700000</v>
      </c>
      <c r="E2" t="s">
        <v>10</v>
      </c>
      <c r="F2" t="s">
        <v>11</v>
      </c>
      <c r="G2" s="2" t="s">
        <v>12</v>
      </c>
      <c r="H2" t="s">
        <v>13</v>
      </c>
      <c r="I2" s="2" t="s">
        <v>14</v>
      </c>
      <c r="J2" s="2" t="s">
        <v>15</v>
      </c>
    </row>
    <row r="3" spans="1:10" x14ac:dyDescent="0.35">
      <c r="A3">
        <v>553780000</v>
      </c>
      <c r="B3">
        <v>571690000</v>
      </c>
      <c r="C3">
        <v>529540000</v>
      </c>
      <c r="D3">
        <f>MEDIAN(A3:C3)</f>
        <v>553780000</v>
      </c>
      <c r="E3" t="s">
        <v>16</v>
      </c>
      <c r="F3" t="s">
        <v>17</v>
      </c>
      <c r="G3" s="2" t="s">
        <v>12</v>
      </c>
      <c r="H3" t="s">
        <v>18</v>
      </c>
      <c r="I3" s="2" t="s">
        <v>19</v>
      </c>
      <c r="J3" s="2" t="s">
        <v>20</v>
      </c>
    </row>
    <row r="4" spans="1:10" x14ac:dyDescent="0.35">
      <c r="A4">
        <v>462410000</v>
      </c>
      <c r="B4">
        <v>402720000</v>
      </c>
      <c r="C4">
        <v>446680000</v>
      </c>
      <c r="D4">
        <f>MEDIAN(A4:C4)</f>
        <v>446680000</v>
      </c>
      <c r="E4" t="s">
        <v>21</v>
      </c>
      <c r="F4" t="s">
        <v>22</v>
      </c>
      <c r="G4" s="2" t="s">
        <v>12</v>
      </c>
      <c r="H4" t="s">
        <v>23</v>
      </c>
      <c r="I4" s="2" t="s">
        <v>24</v>
      </c>
      <c r="J4" s="2" t="s">
        <v>25</v>
      </c>
    </row>
    <row r="5" spans="1:10" x14ac:dyDescent="0.35">
      <c r="A5">
        <v>315240000</v>
      </c>
      <c r="B5">
        <v>301600000</v>
      </c>
      <c r="C5">
        <v>325200000</v>
      </c>
      <c r="D5">
        <f>MEDIAN(A5:C5)</f>
        <v>315240000</v>
      </c>
      <c r="E5" t="s">
        <v>26</v>
      </c>
      <c r="F5" t="s">
        <v>27</v>
      </c>
      <c r="G5" s="2" t="s">
        <v>12</v>
      </c>
      <c r="H5" t="s">
        <v>28</v>
      </c>
      <c r="I5" s="2" t="s">
        <v>14</v>
      </c>
      <c r="J5" s="2" t="s">
        <v>29</v>
      </c>
    </row>
    <row r="6" spans="1:10" x14ac:dyDescent="0.35">
      <c r="A6">
        <v>499870000</v>
      </c>
      <c r="B6">
        <v>507100000</v>
      </c>
      <c r="C6">
        <v>482490000</v>
      </c>
      <c r="D6">
        <f>MEDIAN(A6:C6)</f>
        <v>499870000</v>
      </c>
      <c r="E6" t="s">
        <v>30</v>
      </c>
      <c r="F6" t="s">
        <v>31</v>
      </c>
      <c r="G6" s="2" t="s">
        <v>12</v>
      </c>
      <c r="H6" t="s">
        <v>32</v>
      </c>
      <c r="I6" s="2" t="s">
        <v>33</v>
      </c>
      <c r="J6" s="2" t="s">
        <v>34</v>
      </c>
    </row>
    <row r="7" spans="1:10" x14ac:dyDescent="0.35">
      <c r="A7">
        <v>186800000</v>
      </c>
      <c r="B7">
        <v>143440000</v>
      </c>
      <c r="C7">
        <v>162780000</v>
      </c>
      <c r="D7">
        <f>MEDIAN(A7:C7)</f>
        <v>162780000</v>
      </c>
      <c r="E7" t="s">
        <v>35</v>
      </c>
      <c r="F7" t="s">
        <v>36</v>
      </c>
      <c r="G7" s="2" t="s">
        <v>37</v>
      </c>
      <c r="H7" t="s">
        <v>38</v>
      </c>
      <c r="I7" s="2" t="s">
        <v>39</v>
      </c>
      <c r="J7" s="2" t="s">
        <v>40</v>
      </c>
    </row>
    <row r="8" spans="1:10" x14ac:dyDescent="0.35">
      <c r="A8">
        <v>172910000</v>
      </c>
      <c r="B8">
        <v>207530000</v>
      </c>
      <c r="C8">
        <v>214470000</v>
      </c>
      <c r="D8">
        <f>MEDIAN(A8:C8)</f>
        <v>207530000</v>
      </c>
      <c r="E8" t="s">
        <v>41</v>
      </c>
      <c r="F8" t="s">
        <v>42</v>
      </c>
      <c r="G8" s="2" t="s">
        <v>12</v>
      </c>
      <c r="H8" t="s">
        <v>43</v>
      </c>
      <c r="I8" s="2" t="s">
        <v>44</v>
      </c>
      <c r="J8" s="2" t="s">
        <v>45</v>
      </c>
    </row>
    <row r="9" spans="1:10" x14ac:dyDescent="0.35">
      <c r="A9">
        <v>437480000</v>
      </c>
      <c r="B9">
        <v>507070000</v>
      </c>
      <c r="C9">
        <v>494950000</v>
      </c>
      <c r="D9">
        <f>MEDIAN(A9:C9)</f>
        <v>494950000</v>
      </c>
      <c r="E9" t="s">
        <v>46</v>
      </c>
      <c r="F9" t="s">
        <v>47</v>
      </c>
      <c r="G9" s="2" t="s">
        <v>12</v>
      </c>
      <c r="H9" t="s">
        <v>23</v>
      </c>
      <c r="I9" s="2" t="s">
        <v>14</v>
      </c>
      <c r="J9" s="2" t="s">
        <v>48</v>
      </c>
    </row>
    <row r="10" spans="1:10" x14ac:dyDescent="0.35">
      <c r="A10">
        <v>426330000</v>
      </c>
      <c r="B10">
        <v>410390000</v>
      </c>
      <c r="C10">
        <v>384160000</v>
      </c>
      <c r="D10">
        <f>MEDIAN(A10:C10)</f>
        <v>410390000</v>
      </c>
      <c r="E10" t="s">
        <v>49</v>
      </c>
      <c r="F10" t="s">
        <v>50</v>
      </c>
      <c r="G10" s="2" t="s">
        <v>12</v>
      </c>
      <c r="H10" t="s">
        <v>43</v>
      </c>
      <c r="I10" s="2" t="s">
        <v>51</v>
      </c>
      <c r="J10" s="2" t="s">
        <v>52</v>
      </c>
    </row>
    <row r="11" spans="1:10" x14ac:dyDescent="0.35">
      <c r="A11">
        <v>581190000</v>
      </c>
      <c r="B11">
        <v>654670000</v>
      </c>
      <c r="C11">
        <v>568840000</v>
      </c>
      <c r="D11">
        <f>MEDIAN(A11:C11)</f>
        <v>581190000</v>
      </c>
      <c r="E11" t="s">
        <v>53</v>
      </c>
      <c r="F11" t="s">
        <v>54</v>
      </c>
      <c r="G11" s="2" t="s">
        <v>12</v>
      </c>
      <c r="H11" t="s">
        <v>55</v>
      </c>
      <c r="I11" s="2" t="s">
        <v>56</v>
      </c>
      <c r="J11" s="2" t="s">
        <v>57</v>
      </c>
    </row>
    <row r="12" spans="1:10" x14ac:dyDescent="0.35">
      <c r="A12">
        <v>285880000</v>
      </c>
      <c r="B12">
        <v>369530000</v>
      </c>
      <c r="C12">
        <v>332190000</v>
      </c>
      <c r="D12">
        <f>MEDIAN(A12:C12)</f>
        <v>332190000</v>
      </c>
      <c r="E12" t="s">
        <v>58</v>
      </c>
      <c r="F12" t="s">
        <v>59</v>
      </c>
      <c r="G12" s="2" t="s">
        <v>12</v>
      </c>
      <c r="H12" t="s">
        <v>43</v>
      </c>
      <c r="I12" s="2" t="s">
        <v>14</v>
      </c>
      <c r="J12" s="2" t="s">
        <v>60</v>
      </c>
    </row>
    <row r="13" spans="1:10" x14ac:dyDescent="0.35">
      <c r="A13">
        <v>327360000</v>
      </c>
      <c r="B13">
        <v>343110000</v>
      </c>
      <c r="C13">
        <v>431010000</v>
      </c>
      <c r="D13">
        <f>MEDIAN(A13:C13)</f>
        <v>343110000</v>
      </c>
      <c r="E13" t="s">
        <v>61</v>
      </c>
      <c r="F13" t="s">
        <v>62</v>
      </c>
      <c r="G13" s="2" t="s">
        <v>12</v>
      </c>
      <c r="H13" t="s">
        <v>43</v>
      </c>
      <c r="I13" s="2" t="s">
        <v>63</v>
      </c>
      <c r="J13" s="2" t="s">
        <v>64</v>
      </c>
    </row>
    <row r="14" spans="1:10" x14ac:dyDescent="0.35">
      <c r="A14">
        <v>138640000</v>
      </c>
      <c r="B14">
        <v>177860000</v>
      </c>
      <c r="C14">
        <v>207850000</v>
      </c>
      <c r="D14">
        <f>MEDIAN(A14:C14)</f>
        <v>177860000</v>
      </c>
      <c r="E14" t="s">
        <v>65</v>
      </c>
      <c r="F14" t="s">
        <v>66</v>
      </c>
      <c r="G14" s="2" t="s">
        <v>12</v>
      </c>
      <c r="H14" t="s">
        <v>67</v>
      </c>
      <c r="I14" s="2" t="s">
        <v>68</v>
      </c>
      <c r="J14" s="2" t="s">
        <v>69</v>
      </c>
    </row>
    <row r="15" spans="1:10" x14ac:dyDescent="0.35">
      <c r="A15">
        <v>108280000</v>
      </c>
      <c r="B15">
        <v>149600000</v>
      </c>
      <c r="C15">
        <v>153780000</v>
      </c>
      <c r="D15">
        <f>MEDIAN(A15:C15)</f>
        <v>149600000</v>
      </c>
      <c r="E15" t="s">
        <v>70</v>
      </c>
      <c r="F15" t="s">
        <v>71</v>
      </c>
      <c r="G15" s="2" t="s">
        <v>12</v>
      </c>
      <c r="H15" t="s">
        <v>72</v>
      </c>
      <c r="I15" s="2" t="s">
        <v>14</v>
      </c>
      <c r="J15" s="2" t="s">
        <v>73</v>
      </c>
    </row>
    <row r="16" spans="1:10" x14ac:dyDescent="0.35">
      <c r="A16">
        <v>366060000</v>
      </c>
      <c r="B16">
        <v>423630000</v>
      </c>
      <c r="C16">
        <v>451190000</v>
      </c>
      <c r="D16">
        <f>MEDIAN(A16:C16)</f>
        <v>423630000</v>
      </c>
      <c r="E16" t="s">
        <v>74</v>
      </c>
      <c r="F16" t="s">
        <v>75</v>
      </c>
      <c r="G16" s="2" t="s">
        <v>12</v>
      </c>
      <c r="H16" t="s">
        <v>76</v>
      </c>
      <c r="I16" s="2" t="s">
        <v>56</v>
      </c>
      <c r="J16" s="2" t="s">
        <v>77</v>
      </c>
    </row>
    <row r="17" spans="1:10" x14ac:dyDescent="0.35">
      <c r="A17">
        <v>141630000</v>
      </c>
      <c r="B17">
        <v>152100000</v>
      </c>
      <c r="C17">
        <v>149250000</v>
      </c>
      <c r="D17">
        <f>MEDIAN(A17:C17)</f>
        <v>149250000</v>
      </c>
      <c r="E17" t="s">
        <v>78</v>
      </c>
      <c r="F17" t="s">
        <v>79</v>
      </c>
      <c r="G17" s="2" t="s">
        <v>12</v>
      </c>
      <c r="H17" t="s">
        <v>43</v>
      </c>
      <c r="I17" s="2" t="s">
        <v>14</v>
      </c>
      <c r="J17" s="2" t="s">
        <v>80</v>
      </c>
    </row>
    <row r="18" spans="1:10" x14ac:dyDescent="0.35">
      <c r="A18">
        <v>1162700000</v>
      </c>
      <c r="B18">
        <v>979520000</v>
      </c>
      <c r="C18">
        <v>888450000</v>
      </c>
      <c r="D18">
        <f>MEDIAN(A18:C18)</f>
        <v>979520000</v>
      </c>
      <c r="E18" t="s">
        <v>81</v>
      </c>
      <c r="F18" t="s">
        <v>82</v>
      </c>
      <c r="G18" s="2" t="s">
        <v>12</v>
      </c>
      <c r="H18" t="s">
        <v>38</v>
      </c>
      <c r="I18" s="2" t="s">
        <v>83</v>
      </c>
      <c r="J18" s="2" t="s">
        <v>84</v>
      </c>
    </row>
    <row r="19" spans="1:10" x14ac:dyDescent="0.35">
      <c r="A19">
        <v>175070000</v>
      </c>
      <c r="B19">
        <v>281100000</v>
      </c>
      <c r="C19">
        <v>266500000</v>
      </c>
      <c r="D19">
        <f>MEDIAN(A19:C19)</f>
        <v>266500000</v>
      </c>
      <c r="E19" t="s">
        <v>85</v>
      </c>
      <c r="F19" t="s">
        <v>86</v>
      </c>
      <c r="G19" s="2" t="s">
        <v>12</v>
      </c>
      <c r="H19" t="s">
        <v>38</v>
      </c>
      <c r="I19" s="2" t="s">
        <v>14</v>
      </c>
      <c r="J19" s="2" t="s">
        <v>87</v>
      </c>
    </row>
    <row r="20" spans="1:10" x14ac:dyDescent="0.35">
      <c r="A20">
        <v>65959000</v>
      </c>
      <c r="B20">
        <v>85959000</v>
      </c>
      <c r="C20">
        <v>97850000</v>
      </c>
      <c r="D20">
        <f>MEDIAN(A20:C20)</f>
        <v>85959000</v>
      </c>
      <c r="E20" t="s">
        <v>88</v>
      </c>
      <c r="F20" t="s">
        <v>89</v>
      </c>
      <c r="G20" s="2" t="s">
        <v>12</v>
      </c>
      <c r="H20" t="s">
        <v>43</v>
      </c>
      <c r="I20" s="2" t="s">
        <v>90</v>
      </c>
      <c r="J20" s="2" t="s">
        <v>91</v>
      </c>
    </row>
    <row r="21" spans="1:10" x14ac:dyDescent="0.35">
      <c r="A21">
        <v>90035000</v>
      </c>
      <c r="B21">
        <v>109260000</v>
      </c>
      <c r="C21">
        <v>104340000</v>
      </c>
      <c r="D21">
        <f>MEDIAN(A21:C21)</f>
        <v>104340000</v>
      </c>
      <c r="E21" t="s">
        <v>92</v>
      </c>
      <c r="F21" t="s">
        <v>93</v>
      </c>
      <c r="G21" s="2" t="s">
        <v>94</v>
      </c>
      <c r="H21" t="s">
        <v>95</v>
      </c>
      <c r="I21" s="2" t="s">
        <v>96</v>
      </c>
      <c r="J21" s="2" t="s">
        <v>97</v>
      </c>
    </row>
    <row r="22" spans="1:10" x14ac:dyDescent="0.35">
      <c r="A22">
        <v>497780000</v>
      </c>
      <c r="B22">
        <v>496040000</v>
      </c>
      <c r="C22">
        <v>409440000</v>
      </c>
      <c r="D22">
        <f>MEDIAN(A22:C22)</f>
        <v>496040000</v>
      </c>
      <c r="E22" t="s">
        <v>98</v>
      </c>
      <c r="F22" t="s">
        <v>99</v>
      </c>
      <c r="G22" s="2" t="s">
        <v>12</v>
      </c>
      <c r="H22" t="s">
        <v>43</v>
      </c>
      <c r="I22" s="2" t="s">
        <v>14</v>
      </c>
      <c r="J22" s="2" t="s">
        <v>100</v>
      </c>
    </row>
    <row r="23" spans="1:10" x14ac:dyDescent="0.35">
      <c r="A23">
        <v>147690000</v>
      </c>
      <c r="B23">
        <v>142350000</v>
      </c>
      <c r="C23">
        <v>205990000</v>
      </c>
      <c r="D23">
        <f>MEDIAN(A23:C23)</f>
        <v>147690000</v>
      </c>
      <c r="E23" t="s">
        <v>101</v>
      </c>
      <c r="F23" t="s">
        <v>102</v>
      </c>
      <c r="G23" s="2" t="s">
        <v>12</v>
      </c>
      <c r="H23" t="s">
        <v>43</v>
      </c>
      <c r="I23" s="2" t="s">
        <v>103</v>
      </c>
      <c r="J23" s="2" t="s">
        <v>104</v>
      </c>
    </row>
    <row r="24" spans="1:10" x14ac:dyDescent="0.35">
      <c r="A24">
        <v>71588000</v>
      </c>
      <c r="B24">
        <v>37089000</v>
      </c>
      <c r="C24">
        <v>63493000</v>
      </c>
      <c r="D24">
        <f>MEDIAN(A24:C24)</f>
        <v>63493000</v>
      </c>
      <c r="E24" t="s">
        <v>105</v>
      </c>
      <c r="F24" t="s">
        <v>106</v>
      </c>
      <c r="G24" s="2" t="s">
        <v>107</v>
      </c>
      <c r="H24" t="s">
        <v>23</v>
      </c>
      <c r="I24" s="2" t="s">
        <v>108</v>
      </c>
      <c r="J24" s="2" t="s">
        <v>109</v>
      </c>
    </row>
    <row r="25" spans="1:10" x14ac:dyDescent="0.35">
      <c r="A25">
        <v>129290000</v>
      </c>
      <c r="B25">
        <v>116560000</v>
      </c>
      <c r="C25">
        <v>118170000</v>
      </c>
      <c r="D25">
        <f>MEDIAN(A25:C25)</f>
        <v>118170000</v>
      </c>
      <c r="E25" t="s">
        <v>110</v>
      </c>
      <c r="F25" t="s">
        <v>111</v>
      </c>
      <c r="G25" s="2" t="s">
        <v>12</v>
      </c>
      <c r="H25" t="s">
        <v>38</v>
      </c>
      <c r="I25" s="2" t="s">
        <v>112</v>
      </c>
      <c r="J25" s="2" t="s">
        <v>113</v>
      </c>
    </row>
    <row r="26" spans="1:10" x14ac:dyDescent="0.35">
      <c r="A26">
        <v>221770000</v>
      </c>
      <c r="B26">
        <v>250370000</v>
      </c>
      <c r="C26">
        <v>282500000</v>
      </c>
      <c r="D26">
        <f>MEDIAN(A26:C26)</f>
        <v>250370000</v>
      </c>
      <c r="E26" t="s">
        <v>114</v>
      </c>
      <c r="F26" t="s">
        <v>115</v>
      </c>
      <c r="G26" s="2" t="s">
        <v>94</v>
      </c>
      <c r="H26" t="s">
        <v>23</v>
      </c>
      <c r="I26" s="2" t="s">
        <v>116</v>
      </c>
      <c r="J26" s="2" t="s">
        <v>117</v>
      </c>
    </row>
    <row r="27" spans="1:10" x14ac:dyDescent="0.35">
      <c r="A27">
        <v>171760000</v>
      </c>
      <c r="B27">
        <v>195500000</v>
      </c>
      <c r="C27">
        <v>228270000</v>
      </c>
      <c r="D27">
        <f>MEDIAN(A27:C27)</f>
        <v>195500000</v>
      </c>
      <c r="E27" t="s">
        <v>118</v>
      </c>
      <c r="F27" t="s">
        <v>119</v>
      </c>
      <c r="G27" s="2" t="s">
        <v>12</v>
      </c>
      <c r="H27" t="s">
        <v>23</v>
      </c>
      <c r="I27" s="2" t="s">
        <v>14</v>
      </c>
      <c r="J27" s="2" t="s">
        <v>120</v>
      </c>
    </row>
    <row r="28" spans="1:10" x14ac:dyDescent="0.35">
      <c r="A28">
        <v>87906000</v>
      </c>
      <c r="B28">
        <v>94644000</v>
      </c>
      <c r="C28">
        <v>89987000</v>
      </c>
      <c r="D28">
        <f>MEDIAN(A28:C28)</f>
        <v>89987000</v>
      </c>
      <c r="E28" t="s">
        <v>121</v>
      </c>
      <c r="F28" t="s">
        <v>122</v>
      </c>
      <c r="G28" s="2" t="s">
        <v>12</v>
      </c>
      <c r="H28" t="s">
        <v>38</v>
      </c>
      <c r="I28" s="2" t="s">
        <v>123</v>
      </c>
      <c r="J28" s="2" t="s">
        <v>124</v>
      </c>
    </row>
    <row r="29" spans="1:10" x14ac:dyDescent="0.35">
      <c r="A29">
        <v>76185000</v>
      </c>
      <c r="B29">
        <v>74728000</v>
      </c>
      <c r="C29">
        <v>81352000</v>
      </c>
      <c r="D29">
        <f>MEDIAN(A29:C29)</f>
        <v>76185000</v>
      </c>
      <c r="E29" t="s">
        <v>125</v>
      </c>
      <c r="F29" t="s">
        <v>126</v>
      </c>
      <c r="G29" s="2" t="s">
        <v>127</v>
      </c>
      <c r="H29" t="s">
        <v>128</v>
      </c>
      <c r="I29" s="2" t="s">
        <v>129</v>
      </c>
      <c r="J29" t="s">
        <v>130</v>
      </c>
    </row>
    <row r="30" spans="1:10" x14ac:dyDescent="0.35">
      <c r="A30">
        <v>82246000</v>
      </c>
      <c r="B30">
        <v>108930000</v>
      </c>
      <c r="C30">
        <v>110830000</v>
      </c>
      <c r="D30">
        <f>MEDIAN(A30:C30)</f>
        <v>108930000</v>
      </c>
      <c r="E30" t="s">
        <v>131</v>
      </c>
      <c r="F30" t="s">
        <v>132</v>
      </c>
      <c r="G30" s="2" t="s">
        <v>133</v>
      </c>
      <c r="H30" t="s">
        <v>134</v>
      </c>
      <c r="I30" s="2" t="s">
        <v>135</v>
      </c>
      <c r="J30" s="2" t="s">
        <v>136</v>
      </c>
    </row>
    <row r="31" spans="1:10" x14ac:dyDescent="0.35">
      <c r="A31">
        <v>30560000</v>
      </c>
      <c r="B31">
        <v>36487000</v>
      </c>
      <c r="C31">
        <v>49530000</v>
      </c>
      <c r="D31">
        <f>MEDIAN(A31:C31)</f>
        <v>36487000</v>
      </c>
      <c r="E31" t="s">
        <v>137</v>
      </c>
      <c r="F31" t="s">
        <v>138</v>
      </c>
      <c r="G31" s="2" t="s">
        <v>12</v>
      </c>
      <c r="H31" t="s">
        <v>43</v>
      </c>
      <c r="I31" s="2" t="s">
        <v>56</v>
      </c>
      <c r="J31" s="2" t="s">
        <v>139</v>
      </c>
    </row>
    <row r="32" spans="1:10" x14ac:dyDescent="0.35">
      <c r="A32">
        <v>85906000</v>
      </c>
      <c r="B32">
        <v>135660000</v>
      </c>
      <c r="C32">
        <v>106910000</v>
      </c>
      <c r="D32">
        <f>MEDIAN(A32:C32)</f>
        <v>106910000</v>
      </c>
      <c r="E32" t="s">
        <v>140</v>
      </c>
      <c r="F32" t="s">
        <v>141</v>
      </c>
      <c r="G32" s="2" t="s">
        <v>12</v>
      </c>
      <c r="H32" t="s">
        <v>142</v>
      </c>
      <c r="I32" s="2" t="s">
        <v>14</v>
      </c>
      <c r="J32" s="2" t="s">
        <v>143</v>
      </c>
    </row>
    <row r="33" spans="1:10" x14ac:dyDescent="0.35">
      <c r="A33">
        <v>533420000</v>
      </c>
      <c r="B33">
        <v>669190000</v>
      </c>
      <c r="C33">
        <v>677920000</v>
      </c>
      <c r="D33">
        <f>MEDIAN(A33:C33)</f>
        <v>669190000</v>
      </c>
      <c r="E33" t="s">
        <v>144</v>
      </c>
      <c r="F33" t="s">
        <v>145</v>
      </c>
      <c r="G33" s="2" t="s">
        <v>12</v>
      </c>
      <c r="H33" t="s">
        <v>43</v>
      </c>
      <c r="I33" s="2" t="s">
        <v>33</v>
      </c>
      <c r="J33" s="2" t="s">
        <v>146</v>
      </c>
    </row>
    <row r="34" spans="1:10" x14ac:dyDescent="0.35">
      <c r="A34">
        <v>0</v>
      </c>
      <c r="B34">
        <v>0</v>
      </c>
      <c r="C34">
        <v>0</v>
      </c>
      <c r="D34">
        <f>MEDIAN(A34:C34)</f>
        <v>0</v>
      </c>
      <c r="E34" t="s">
        <v>147</v>
      </c>
      <c r="F34" t="s">
        <v>148</v>
      </c>
      <c r="G34" s="2" t="s">
        <v>149</v>
      </c>
      <c r="H34" t="s">
        <v>150</v>
      </c>
      <c r="I34" s="2" t="s">
        <v>151</v>
      </c>
      <c r="J34" s="2" t="s">
        <v>152</v>
      </c>
    </row>
    <row r="35" spans="1:10" x14ac:dyDescent="0.35">
      <c r="A35">
        <v>26829000</v>
      </c>
      <c r="B35">
        <v>20678000</v>
      </c>
      <c r="C35">
        <v>23533000</v>
      </c>
      <c r="D35">
        <f>MEDIAN(A35:C35)</f>
        <v>23533000</v>
      </c>
      <c r="E35" t="s">
        <v>153</v>
      </c>
      <c r="F35" t="s">
        <v>154</v>
      </c>
      <c r="G35" s="2" t="s">
        <v>107</v>
      </c>
      <c r="H35" t="s">
        <v>155</v>
      </c>
      <c r="I35" s="2" t="s">
        <v>156</v>
      </c>
      <c r="J35" s="2" t="s">
        <v>157</v>
      </c>
    </row>
    <row r="36" spans="1:10" x14ac:dyDescent="0.35">
      <c r="A36">
        <v>218080000</v>
      </c>
      <c r="B36">
        <v>250550000</v>
      </c>
      <c r="C36">
        <v>238740000</v>
      </c>
      <c r="D36">
        <f>MEDIAN(A36:C36)</f>
        <v>238740000</v>
      </c>
      <c r="E36" t="s">
        <v>158</v>
      </c>
      <c r="F36" t="s">
        <v>159</v>
      </c>
      <c r="G36" s="3" t="s">
        <v>160</v>
      </c>
      <c r="H36" t="s">
        <v>43</v>
      </c>
      <c r="I36" s="3" t="s">
        <v>161</v>
      </c>
      <c r="J36" s="3" t="s">
        <v>162</v>
      </c>
    </row>
    <row r="37" spans="1:10" x14ac:dyDescent="0.35">
      <c r="A37">
        <v>121340000</v>
      </c>
      <c r="B37">
        <v>141750000</v>
      </c>
      <c r="C37">
        <v>131630000</v>
      </c>
      <c r="D37">
        <f>MEDIAN(A37:C37)</f>
        <v>131630000</v>
      </c>
      <c r="E37" t="s">
        <v>163</v>
      </c>
      <c r="F37" t="s">
        <v>164</v>
      </c>
      <c r="G37" s="3" t="s">
        <v>160</v>
      </c>
      <c r="H37" t="s">
        <v>43</v>
      </c>
      <c r="I37" s="3" t="s">
        <v>165</v>
      </c>
      <c r="J37" s="3" t="s">
        <v>166</v>
      </c>
    </row>
    <row r="38" spans="1:10" x14ac:dyDescent="0.35">
      <c r="A38">
        <v>137440000</v>
      </c>
      <c r="B38">
        <v>106110000</v>
      </c>
      <c r="C38">
        <v>133040000</v>
      </c>
      <c r="D38">
        <f>MEDIAN(A38:C38)</f>
        <v>133040000</v>
      </c>
      <c r="E38" t="s">
        <v>167</v>
      </c>
      <c r="F38" t="s">
        <v>168</v>
      </c>
      <c r="G38" s="3" t="s">
        <v>160</v>
      </c>
      <c r="H38" t="s">
        <v>43</v>
      </c>
      <c r="I38" s="3" t="s">
        <v>169</v>
      </c>
      <c r="J38" s="3" t="s">
        <v>170</v>
      </c>
    </row>
    <row r="39" spans="1:10" x14ac:dyDescent="0.35">
      <c r="A39">
        <v>111930000</v>
      </c>
      <c r="B39">
        <v>96591000</v>
      </c>
      <c r="C39">
        <v>90773000</v>
      </c>
      <c r="D39">
        <f>MEDIAN(A39:C39)</f>
        <v>96591000</v>
      </c>
      <c r="E39" t="s">
        <v>171</v>
      </c>
      <c r="F39" t="s">
        <v>172</v>
      </c>
      <c r="G39" s="3" t="s">
        <v>160</v>
      </c>
      <c r="H39" t="s">
        <v>173</v>
      </c>
      <c r="I39" s="3" t="s">
        <v>174</v>
      </c>
      <c r="J39" s="3" t="s">
        <v>175</v>
      </c>
    </row>
    <row r="40" spans="1:10" x14ac:dyDescent="0.35">
      <c r="A40">
        <v>85154000</v>
      </c>
      <c r="B40">
        <v>85897000</v>
      </c>
      <c r="C40">
        <v>79311000</v>
      </c>
      <c r="D40">
        <f>MEDIAN(A40:C40)</f>
        <v>85154000</v>
      </c>
      <c r="E40" t="s">
        <v>176</v>
      </c>
      <c r="F40" t="s">
        <v>177</v>
      </c>
      <c r="G40" s="3" t="s">
        <v>160</v>
      </c>
      <c r="H40" t="s">
        <v>43</v>
      </c>
      <c r="I40" s="3" t="s">
        <v>161</v>
      </c>
      <c r="J40" s="3" t="s">
        <v>178</v>
      </c>
    </row>
    <row r="41" spans="1:10" x14ac:dyDescent="0.35">
      <c r="A41">
        <v>246360000</v>
      </c>
      <c r="B41">
        <v>252260000</v>
      </c>
      <c r="C41">
        <v>215780000</v>
      </c>
      <c r="D41">
        <f>MEDIAN(A41:C41)</f>
        <v>246360000</v>
      </c>
      <c r="E41" t="s">
        <v>179</v>
      </c>
      <c r="F41" t="s">
        <v>180</v>
      </c>
      <c r="G41" s="3" t="s">
        <v>181</v>
      </c>
      <c r="H41" t="s">
        <v>38</v>
      </c>
      <c r="I41" s="3" t="s">
        <v>182</v>
      </c>
      <c r="J41" s="3" t="s">
        <v>183</v>
      </c>
    </row>
    <row r="42" spans="1:10" x14ac:dyDescent="0.35">
      <c r="A42">
        <v>75825000</v>
      </c>
      <c r="B42">
        <v>85141000</v>
      </c>
      <c r="C42">
        <v>107040000</v>
      </c>
      <c r="D42">
        <f>MEDIAN(A42:C42)</f>
        <v>85141000</v>
      </c>
      <c r="E42" t="s">
        <v>184</v>
      </c>
      <c r="F42" t="s">
        <v>185</v>
      </c>
      <c r="G42" s="3" t="s">
        <v>160</v>
      </c>
      <c r="H42" t="s">
        <v>38</v>
      </c>
      <c r="I42" s="3" t="s">
        <v>186</v>
      </c>
      <c r="J42" s="3" t="s">
        <v>187</v>
      </c>
    </row>
    <row r="43" spans="1:10" x14ac:dyDescent="0.35">
      <c r="A43">
        <v>182540000</v>
      </c>
      <c r="B43">
        <v>177930000</v>
      </c>
      <c r="C43">
        <v>179790000</v>
      </c>
      <c r="D43">
        <f>MEDIAN(A43:C43)</f>
        <v>179790000</v>
      </c>
      <c r="E43" t="s">
        <v>188</v>
      </c>
      <c r="F43" t="s">
        <v>189</v>
      </c>
      <c r="G43" s="3" t="s">
        <v>160</v>
      </c>
      <c r="H43" t="s">
        <v>43</v>
      </c>
      <c r="I43" s="3" t="s">
        <v>161</v>
      </c>
      <c r="J43" s="3" t="s">
        <v>190</v>
      </c>
    </row>
    <row r="44" spans="1:10" x14ac:dyDescent="0.35">
      <c r="A44">
        <v>31793000</v>
      </c>
      <c r="B44">
        <v>33445000</v>
      </c>
      <c r="C44">
        <v>40188000</v>
      </c>
      <c r="D44">
        <f>MEDIAN(A44:C44)</f>
        <v>33445000</v>
      </c>
      <c r="E44" t="s">
        <v>191</v>
      </c>
      <c r="F44" t="s">
        <v>192</v>
      </c>
      <c r="G44" s="3" t="s">
        <v>160</v>
      </c>
      <c r="H44" t="s">
        <v>38</v>
      </c>
      <c r="I44" s="3" t="s">
        <v>193</v>
      </c>
      <c r="J44" s="3" t="s">
        <v>194</v>
      </c>
    </row>
    <row r="45" spans="1:10" x14ac:dyDescent="0.35">
      <c r="A45">
        <v>49560000</v>
      </c>
      <c r="B45">
        <v>58738000</v>
      </c>
      <c r="C45">
        <v>57334000</v>
      </c>
      <c r="D45">
        <f>MEDIAN(A45:C45)</f>
        <v>57334000</v>
      </c>
      <c r="E45" t="s">
        <v>195</v>
      </c>
      <c r="F45" t="s">
        <v>196</v>
      </c>
      <c r="G45" s="3" t="s">
        <v>160</v>
      </c>
      <c r="H45" t="s">
        <v>43</v>
      </c>
      <c r="I45" s="3" t="s">
        <v>161</v>
      </c>
      <c r="J45" s="3" t="s">
        <v>197</v>
      </c>
    </row>
    <row r="46" spans="1:10" x14ac:dyDescent="0.35">
      <c r="A46">
        <v>66688000</v>
      </c>
      <c r="B46">
        <v>92452000</v>
      </c>
      <c r="C46">
        <v>53263000</v>
      </c>
      <c r="D46">
        <f>MEDIAN(A46:C46)</f>
        <v>66688000</v>
      </c>
      <c r="E46" t="s">
        <v>198</v>
      </c>
      <c r="F46" t="s">
        <v>199</v>
      </c>
      <c r="G46" s="3" t="s">
        <v>160</v>
      </c>
      <c r="H46" t="s">
        <v>43</v>
      </c>
      <c r="I46" s="3" t="s">
        <v>186</v>
      </c>
      <c r="J46" s="3" t="s">
        <v>200</v>
      </c>
    </row>
    <row r="47" spans="1:10" x14ac:dyDescent="0.35">
      <c r="A47">
        <v>47654000</v>
      </c>
      <c r="B47">
        <v>40451000</v>
      </c>
      <c r="C47">
        <v>52701000</v>
      </c>
      <c r="D47">
        <f>MEDIAN(A47:C47)</f>
        <v>47654000</v>
      </c>
      <c r="E47" t="s">
        <v>201</v>
      </c>
      <c r="F47" t="s">
        <v>202</v>
      </c>
      <c r="G47" s="3" t="s">
        <v>160</v>
      </c>
      <c r="H47" t="s">
        <v>43</v>
      </c>
      <c r="I47" s="3" t="s">
        <v>161</v>
      </c>
      <c r="J47" s="3" t="s">
        <v>203</v>
      </c>
    </row>
    <row r="48" spans="1:10" x14ac:dyDescent="0.35">
      <c r="A48">
        <v>77192000</v>
      </c>
      <c r="B48">
        <v>64126000</v>
      </c>
      <c r="C48">
        <v>86749000</v>
      </c>
      <c r="D48">
        <f>MEDIAN(A48:C48)</f>
        <v>77192000</v>
      </c>
      <c r="E48" t="s">
        <v>204</v>
      </c>
      <c r="F48" t="s">
        <v>205</v>
      </c>
      <c r="G48" s="3" t="s">
        <v>160</v>
      </c>
      <c r="H48" t="s">
        <v>43</v>
      </c>
      <c r="I48" s="3" t="s">
        <v>161</v>
      </c>
      <c r="J48" s="3" t="s">
        <v>206</v>
      </c>
    </row>
    <row r="49" spans="1:10" x14ac:dyDescent="0.35">
      <c r="A49">
        <v>97934000</v>
      </c>
      <c r="B49">
        <v>109730000</v>
      </c>
      <c r="C49">
        <v>86683000</v>
      </c>
      <c r="D49">
        <f>MEDIAN(A49:C49)</f>
        <v>97934000</v>
      </c>
      <c r="E49" t="s">
        <v>207</v>
      </c>
      <c r="F49" t="s">
        <v>208</v>
      </c>
      <c r="G49" s="3" t="s">
        <v>160</v>
      </c>
      <c r="H49" t="s">
        <v>43</v>
      </c>
      <c r="I49" s="3" t="s">
        <v>161</v>
      </c>
      <c r="J49" s="3" t="s">
        <v>209</v>
      </c>
    </row>
    <row r="50" spans="1:10" x14ac:dyDescent="0.35">
      <c r="A50">
        <v>78701000</v>
      </c>
      <c r="B50">
        <v>89476000</v>
      </c>
      <c r="C50">
        <v>103680000</v>
      </c>
      <c r="D50">
        <f>MEDIAN(A50:C50)</f>
        <v>89476000</v>
      </c>
      <c r="E50" t="s">
        <v>210</v>
      </c>
      <c r="F50" t="s">
        <v>211</v>
      </c>
      <c r="G50" s="3" t="s">
        <v>160</v>
      </c>
      <c r="H50" t="s">
        <v>43</v>
      </c>
      <c r="I50" s="3" t="s">
        <v>161</v>
      </c>
      <c r="J50" s="3" t="s">
        <v>212</v>
      </c>
    </row>
    <row r="51" spans="1:10" x14ac:dyDescent="0.35">
      <c r="A51">
        <v>24008000</v>
      </c>
      <c r="B51">
        <v>19448000</v>
      </c>
      <c r="C51">
        <v>20251000</v>
      </c>
      <c r="D51">
        <f>MEDIAN(A51:C51)</f>
        <v>20251000</v>
      </c>
      <c r="E51" t="s">
        <v>213</v>
      </c>
      <c r="F51" t="s">
        <v>214</v>
      </c>
      <c r="G51" s="3" t="s">
        <v>160</v>
      </c>
      <c r="H51" t="s">
        <v>43</v>
      </c>
      <c r="I51" s="3" t="s">
        <v>161</v>
      </c>
      <c r="J51" s="3" t="s">
        <v>215</v>
      </c>
    </row>
    <row r="52" spans="1:10" x14ac:dyDescent="0.35">
      <c r="A52">
        <v>146960000</v>
      </c>
      <c r="B52">
        <v>144140000</v>
      </c>
      <c r="C52">
        <v>147010000</v>
      </c>
      <c r="D52">
        <f>MEDIAN(A52:C52)</f>
        <v>146960000</v>
      </c>
      <c r="E52" t="s">
        <v>216</v>
      </c>
      <c r="F52" t="s">
        <v>217</v>
      </c>
      <c r="G52" s="3" t="s">
        <v>160</v>
      </c>
      <c r="H52" t="s">
        <v>43</v>
      </c>
      <c r="I52" s="3" t="s">
        <v>218</v>
      </c>
      <c r="J52" s="3" t="s">
        <v>219</v>
      </c>
    </row>
    <row r="53" spans="1:10" x14ac:dyDescent="0.35">
      <c r="A53">
        <v>22700000</v>
      </c>
      <c r="B53">
        <v>27202000</v>
      </c>
      <c r="C53">
        <v>26175000</v>
      </c>
      <c r="D53">
        <f>MEDIAN(A53:C53)</f>
        <v>26175000</v>
      </c>
      <c r="E53" t="s">
        <v>220</v>
      </c>
      <c r="F53" t="s">
        <v>221</v>
      </c>
      <c r="G53" s="3" t="s">
        <v>160</v>
      </c>
      <c r="H53" t="s">
        <v>43</v>
      </c>
      <c r="I53" s="3" t="s">
        <v>161</v>
      </c>
      <c r="J53" s="3" t="s">
        <v>222</v>
      </c>
    </row>
    <row r="54" spans="1:10" x14ac:dyDescent="0.35">
      <c r="A54">
        <v>21007000</v>
      </c>
      <c r="B54">
        <v>16280000</v>
      </c>
      <c r="C54">
        <v>22195000</v>
      </c>
      <c r="D54">
        <f>MEDIAN(A54:C54)</f>
        <v>21007000</v>
      </c>
      <c r="E54" t="s">
        <v>223</v>
      </c>
      <c r="F54" t="s">
        <v>224</v>
      </c>
      <c r="G54" s="3" t="s">
        <v>225</v>
      </c>
      <c r="H54" t="s">
        <v>43</v>
      </c>
      <c r="I54" s="3" t="s">
        <v>226</v>
      </c>
      <c r="J54" s="3" t="s">
        <v>227</v>
      </c>
    </row>
    <row r="55" spans="1:10" x14ac:dyDescent="0.35">
      <c r="A55">
        <v>100040000</v>
      </c>
      <c r="B55">
        <v>72440000</v>
      </c>
      <c r="C55">
        <v>113880000</v>
      </c>
      <c r="D55">
        <f>MEDIAN(A55:C55)</f>
        <v>100040000</v>
      </c>
      <c r="E55" t="s">
        <v>228</v>
      </c>
      <c r="F55" t="s">
        <v>229</v>
      </c>
      <c r="G55" s="3" t="s">
        <v>160</v>
      </c>
      <c r="H55" t="s">
        <v>43</v>
      </c>
      <c r="I55" s="3" t="s">
        <v>161</v>
      </c>
      <c r="J55" s="3" t="s">
        <v>230</v>
      </c>
    </row>
    <row r="56" spans="1:10" x14ac:dyDescent="0.35">
      <c r="A56">
        <v>40462000</v>
      </c>
      <c r="B56">
        <v>39468000</v>
      </c>
      <c r="C56">
        <v>39813000</v>
      </c>
      <c r="D56">
        <f>MEDIAN(A56:C56)</f>
        <v>39813000</v>
      </c>
      <c r="E56" t="s">
        <v>231</v>
      </c>
      <c r="F56" t="s">
        <v>232</v>
      </c>
      <c r="G56" s="3" t="s">
        <v>160</v>
      </c>
      <c r="H56" t="s">
        <v>38</v>
      </c>
      <c r="I56" s="3" t="s">
        <v>161</v>
      </c>
      <c r="J56" s="3" t="s">
        <v>233</v>
      </c>
    </row>
    <row r="57" spans="1:10" x14ac:dyDescent="0.35">
      <c r="A57">
        <v>25564000</v>
      </c>
      <c r="B57">
        <v>23870000</v>
      </c>
      <c r="C57">
        <v>22793000</v>
      </c>
      <c r="D57">
        <f>MEDIAN(A57:C57)</f>
        <v>23870000</v>
      </c>
      <c r="E57" t="s">
        <v>234</v>
      </c>
      <c r="F57" t="s">
        <v>235</v>
      </c>
      <c r="G57" s="3" t="s">
        <v>160</v>
      </c>
      <c r="H57" t="s">
        <v>43</v>
      </c>
      <c r="I57" s="3" t="s">
        <v>161</v>
      </c>
      <c r="J57" s="3" t="s">
        <v>236</v>
      </c>
    </row>
    <row r="58" spans="1:10" x14ac:dyDescent="0.35">
      <c r="A58">
        <v>75542000</v>
      </c>
      <c r="B58">
        <v>80678000</v>
      </c>
      <c r="C58">
        <v>82134000</v>
      </c>
      <c r="D58">
        <f>MEDIAN(A58:C58)</f>
        <v>80678000</v>
      </c>
      <c r="E58" t="s">
        <v>237</v>
      </c>
      <c r="F58" t="s">
        <v>238</v>
      </c>
      <c r="G58" s="3" t="s">
        <v>160</v>
      </c>
      <c r="H58" t="s">
        <v>43</v>
      </c>
      <c r="I58" s="3" t="s">
        <v>161</v>
      </c>
      <c r="J58" s="3" t="s">
        <v>239</v>
      </c>
    </row>
    <row r="59" spans="1:10" x14ac:dyDescent="0.35">
      <c r="A59">
        <v>137820000</v>
      </c>
      <c r="B59">
        <v>128550000</v>
      </c>
      <c r="C59">
        <v>146060000</v>
      </c>
      <c r="D59">
        <f>MEDIAN(A59:C59)</f>
        <v>137820000</v>
      </c>
      <c r="E59" t="s">
        <v>240</v>
      </c>
      <c r="F59" t="s">
        <v>241</v>
      </c>
      <c r="G59" s="3" t="s">
        <v>160</v>
      </c>
      <c r="H59" t="s">
        <v>43</v>
      </c>
      <c r="I59" s="3" t="s">
        <v>242</v>
      </c>
      <c r="J59" s="3" t="s">
        <v>243</v>
      </c>
    </row>
    <row r="60" spans="1:10" x14ac:dyDescent="0.35">
      <c r="A60">
        <v>33388000</v>
      </c>
      <c r="B60">
        <v>35568000</v>
      </c>
      <c r="C60">
        <v>37733000</v>
      </c>
      <c r="D60">
        <f>MEDIAN(A60:C60)</f>
        <v>35568000</v>
      </c>
      <c r="E60" t="s">
        <v>244</v>
      </c>
      <c r="F60" t="s">
        <v>245</v>
      </c>
      <c r="G60" s="3" t="s">
        <v>160</v>
      </c>
      <c r="H60" t="s">
        <v>43</v>
      </c>
      <c r="I60" s="3" t="s">
        <v>161</v>
      </c>
      <c r="J60" s="3" t="s">
        <v>246</v>
      </c>
    </row>
    <row r="61" spans="1:10" x14ac:dyDescent="0.35">
      <c r="A61">
        <v>14108000</v>
      </c>
      <c r="B61">
        <v>13907000</v>
      </c>
      <c r="C61">
        <v>13835000</v>
      </c>
      <c r="D61">
        <f>MEDIAN(A61:C61)</f>
        <v>13907000</v>
      </c>
      <c r="E61" t="s">
        <v>247</v>
      </c>
      <c r="F61" t="s">
        <v>248</v>
      </c>
      <c r="G61" s="3" t="s">
        <v>160</v>
      </c>
      <c r="H61" t="s">
        <v>43</v>
      </c>
      <c r="I61" s="3" t="s">
        <v>161</v>
      </c>
      <c r="J61" s="3" t="s">
        <v>249</v>
      </c>
    </row>
    <row r="62" spans="1:10" x14ac:dyDescent="0.35">
      <c r="A62">
        <v>36380000</v>
      </c>
      <c r="B62">
        <v>39410000</v>
      </c>
      <c r="C62">
        <v>37300000</v>
      </c>
      <c r="D62">
        <f>MEDIAN(A62:C62)</f>
        <v>37300000</v>
      </c>
      <c r="E62" t="s">
        <v>250</v>
      </c>
      <c r="F62" t="s">
        <v>251</v>
      </c>
      <c r="G62" s="3" t="s">
        <v>252</v>
      </c>
      <c r="H62" t="s">
        <v>253</v>
      </c>
      <c r="I62" s="3" t="s">
        <v>254</v>
      </c>
      <c r="J62" s="3" t="s">
        <v>255</v>
      </c>
    </row>
    <row r="63" spans="1:10" x14ac:dyDescent="0.35">
      <c r="A63">
        <v>19509000</v>
      </c>
      <c r="B63">
        <v>24258000</v>
      </c>
      <c r="C63">
        <v>26481000</v>
      </c>
      <c r="D63">
        <f>MEDIAN(A63:C63)</f>
        <v>24258000</v>
      </c>
      <c r="E63" t="s">
        <v>256</v>
      </c>
      <c r="F63" t="s">
        <v>257</v>
      </c>
      <c r="G63" s="3" t="s">
        <v>160</v>
      </c>
      <c r="H63" t="s">
        <v>43</v>
      </c>
      <c r="I63" s="3" t="s">
        <v>161</v>
      </c>
      <c r="J63" s="3" t="s">
        <v>258</v>
      </c>
    </row>
    <row r="64" spans="1:10" x14ac:dyDescent="0.35">
      <c r="A64">
        <v>39336000</v>
      </c>
      <c r="B64">
        <v>41401000</v>
      </c>
      <c r="C64">
        <v>48035000</v>
      </c>
      <c r="D64">
        <f>MEDIAN(A64:C64)</f>
        <v>41401000</v>
      </c>
      <c r="E64" t="s">
        <v>259</v>
      </c>
      <c r="F64" t="s">
        <v>260</v>
      </c>
      <c r="G64" s="3" t="s">
        <v>160</v>
      </c>
      <c r="H64" t="s">
        <v>43</v>
      </c>
      <c r="I64" s="3" t="s">
        <v>161</v>
      </c>
      <c r="J64" s="3" t="s">
        <v>261</v>
      </c>
    </row>
    <row r="65" spans="1:10" x14ac:dyDescent="0.35">
      <c r="A65">
        <v>11268000</v>
      </c>
      <c r="B65">
        <v>13976000</v>
      </c>
      <c r="C65">
        <v>13753000</v>
      </c>
      <c r="D65">
        <f>MEDIAN(A65:C65)</f>
        <v>13753000</v>
      </c>
      <c r="E65" t="s">
        <v>262</v>
      </c>
      <c r="F65" t="s">
        <v>263</v>
      </c>
      <c r="G65" s="3" t="s">
        <v>160</v>
      </c>
      <c r="H65" t="s">
        <v>43</v>
      </c>
      <c r="I65" s="3" t="s">
        <v>193</v>
      </c>
      <c r="J65" s="3" t="s">
        <v>264</v>
      </c>
    </row>
    <row r="66" spans="1:10" x14ac:dyDescent="0.35">
      <c r="A66">
        <v>15973000</v>
      </c>
      <c r="B66">
        <v>22385000</v>
      </c>
      <c r="C66">
        <v>22384000</v>
      </c>
      <c r="D66">
        <f>MEDIAN(A66:C66)</f>
        <v>22384000</v>
      </c>
      <c r="E66" t="s">
        <v>265</v>
      </c>
      <c r="F66" t="s">
        <v>266</v>
      </c>
      <c r="G66" s="3" t="s">
        <v>160</v>
      </c>
      <c r="H66" t="s">
        <v>43</v>
      </c>
      <c r="I66" s="3" t="s">
        <v>161</v>
      </c>
      <c r="J66" s="3" t="s">
        <v>267</v>
      </c>
    </row>
    <row r="67" spans="1:10" x14ac:dyDescent="0.35">
      <c r="A67">
        <v>34809000</v>
      </c>
      <c r="B67">
        <v>57431000</v>
      </c>
      <c r="C67">
        <v>49726000</v>
      </c>
      <c r="D67">
        <f>MEDIAN(A67:C67)</f>
        <v>49726000</v>
      </c>
      <c r="E67" t="s">
        <v>268</v>
      </c>
      <c r="F67" t="s">
        <v>269</v>
      </c>
      <c r="G67" s="3" t="s">
        <v>160</v>
      </c>
      <c r="H67" t="s">
        <v>270</v>
      </c>
      <c r="I67" s="3" t="s">
        <v>193</v>
      </c>
      <c r="J67" s="3" t="s">
        <v>271</v>
      </c>
    </row>
    <row r="68" spans="1:10" x14ac:dyDescent="0.35">
      <c r="A68">
        <v>47448000</v>
      </c>
      <c r="B68">
        <v>61960000</v>
      </c>
      <c r="C68">
        <v>43011000</v>
      </c>
      <c r="D68">
        <f>MEDIAN(A68:C68)</f>
        <v>47448000</v>
      </c>
      <c r="E68" t="s">
        <v>272</v>
      </c>
      <c r="F68" t="s">
        <v>273</v>
      </c>
      <c r="G68" s="3" t="s">
        <v>160</v>
      </c>
      <c r="H68" t="s">
        <v>43</v>
      </c>
      <c r="I68" s="3" t="s">
        <v>274</v>
      </c>
      <c r="J68" s="3" t="s">
        <v>275</v>
      </c>
    </row>
    <row r="69" spans="1:10" x14ac:dyDescent="0.35">
      <c r="A69">
        <v>22509000</v>
      </c>
      <c r="B69">
        <v>32087000</v>
      </c>
      <c r="C69">
        <v>38091000</v>
      </c>
      <c r="D69">
        <f>MEDIAN(A69:C69)</f>
        <v>32087000</v>
      </c>
      <c r="E69" t="s">
        <v>276</v>
      </c>
      <c r="F69" t="s">
        <v>277</v>
      </c>
      <c r="G69" s="3" t="s">
        <v>160</v>
      </c>
      <c r="H69" t="s">
        <v>13</v>
      </c>
      <c r="I69" s="3" t="s">
        <v>278</v>
      </c>
      <c r="J69" s="3" t="s">
        <v>279</v>
      </c>
    </row>
    <row r="70" spans="1:10" x14ac:dyDescent="0.35">
      <c r="A70">
        <v>8753800</v>
      </c>
      <c r="B70">
        <v>7848100</v>
      </c>
      <c r="C70">
        <v>8885000</v>
      </c>
      <c r="D70">
        <f>MEDIAN(A70:C70)</f>
        <v>8753800</v>
      </c>
      <c r="E70" t="s">
        <v>280</v>
      </c>
      <c r="F70" t="s">
        <v>281</v>
      </c>
      <c r="G70" s="3" t="s">
        <v>282</v>
      </c>
      <c r="H70" t="s">
        <v>142</v>
      </c>
      <c r="I70" s="3" t="s">
        <v>283</v>
      </c>
      <c r="J70" s="3" t="s">
        <v>284</v>
      </c>
    </row>
    <row r="71" spans="1:10" x14ac:dyDescent="0.35">
      <c r="A71">
        <v>0</v>
      </c>
      <c r="B71">
        <v>0</v>
      </c>
      <c r="C71">
        <v>0</v>
      </c>
      <c r="D71">
        <f>MEDIAN(A71:C71)</f>
        <v>0</v>
      </c>
      <c r="E71" t="s">
        <v>285</v>
      </c>
      <c r="F71" t="s">
        <v>286</v>
      </c>
      <c r="G71" s="3" t="s">
        <v>287</v>
      </c>
      <c r="H71" t="s">
        <v>142</v>
      </c>
      <c r="I71" s="3" t="s">
        <v>288</v>
      </c>
      <c r="J71" s="3" t="s">
        <v>289</v>
      </c>
    </row>
    <row r="72" spans="1:10" x14ac:dyDescent="0.35">
      <c r="A72">
        <v>8264300</v>
      </c>
      <c r="B72">
        <v>11166000</v>
      </c>
      <c r="C72">
        <v>10128000</v>
      </c>
      <c r="D72">
        <f>MEDIAN(A72:C72)</f>
        <v>10128000</v>
      </c>
      <c r="E72" t="s">
        <v>290</v>
      </c>
      <c r="F72" t="s">
        <v>291</v>
      </c>
      <c r="G72" s="3" t="s">
        <v>160</v>
      </c>
      <c r="H72" t="s">
        <v>43</v>
      </c>
      <c r="I72" s="3" t="s">
        <v>161</v>
      </c>
      <c r="J72" s="3" t="s">
        <v>292</v>
      </c>
    </row>
    <row r="73" spans="1:10" x14ac:dyDescent="0.35">
      <c r="A73">
        <v>16482000</v>
      </c>
      <c r="B73">
        <v>28569000</v>
      </c>
      <c r="C73">
        <v>20258000</v>
      </c>
      <c r="D73">
        <f>MEDIAN(A73:C73)</f>
        <v>20258000</v>
      </c>
      <c r="E73" t="s">
        <v>293</v>
      </c>
      <c r="F73" t="s">
        <v>294</v>
      </c>
      <c r="G73" s="3" t="s">
        <v>160</v>
      </c>
      <c r="H73" t="s">
        <v>142</v>
      </c>
      <c r="I73" s="3" t="s">
        <v>161</v>
      </c>
      <c r="J73" s="3" t="s">
        <v>295</v>
      </c>
    </row>
    <row r="74" spans="1:10" x14ac:dyDescent="0.35">
      <c r="A74">
        <v>4667700</v>
      </c>
      <c r="B74">
        <v>4922500</v>
      </c>
      <c r="C74">
        <v>7202500</v>
      </c>
      <c r="D74">
        <f>MEDIAN(A74:C74)</f>
        <v>4922500</v>
      </c>
      <c r="E74" t="s">
        <v>296</v>
      </c>
      <c r="F74" t="s">
        <v>297</v>
      </c>
      <c r="G74" s="3" t="s">
        <v>160</v>
      </c>
      <c r="H74" t="s">
        <v>13</v>
      </c>
      <c r="I74" s="3" t="s">
        <v>161</v>
      </c>
      <c r="J74" s="3" t="s">
        <v>298</v>
      </c>
    </row>
    <row r="75" spans="1:10" x14ac:dyDescent="0.35">
      <c r="A75">
        <v>6970800</v>
      </c>
      <c r="B75">
        <v>8051500</v>
      </c>
      <c r="C75">
        <v>9425000</v>
      </c>
      <c r="D75">
        <f>MEDIAN(A75:C75)</f>
        <v>8051500</v>
      </c>
      <c r="E75" t="s">
        <v>299</v>
      </c>
      <c r="F75" t="s">
        <v>300</v>
      </c>
      <c r="G75" s="3" t="s">
        <v>160</v>
      </c>
      <c r="H75" t="s">
        <v>301</v>
      </c>
      <c r="I75" s="3" t="s">
        <v>302</v>
      </c>
      <c r="J75" s="3" t="s">
        <v>303</v>
      </c>
    </row>
    <row r="76" spans="1:10" x14ac:dyDescent="0.35">
      <c r="A76">
        <v>82696000</v>
      </c>
      <c r="B76">
        <v>61643000</v>
      </c>
      <c r="C76">
        <v>59974000</v>
      </c>
      <c r="D76">
        <f>MEDIAN(A76:C76)</f>
        <v>61643000</v>
      </c>
      <c r="E76" t="s">
        <v>304</v>
      </c>
      <c r="F76" t="s">
        <v>305</v>
      </c>
      <c r="G76" s="3" t="s">
        <v>160</v>
      </c>
      <c r="H76" t="s">
        <v>13</v>
      </c>
      <c r="I76" s="3" t="s">
        <v>161</v>
      </c>
      <c r="J76" s="3" t="s">
        <v>306</v>
      </c>
    </row>
    <row r="77" spans="1:10" x14ac:dyDescent="0.35">
      <c r="A77">
        <v>18995000</v>
      </c>
      <c r="B77">
        <v>7768400</v>
      </c>
      <c r="C77">
        <v>12673000</v>
      </c>
      <c r="D77">
        <f>MEDIAN(A77:C77)</f>
        <v>12673000</v>
      </c>
      <c r="E77" t="s">
        <v>307</v>
      </c>
      <c r="F77" t="s">
        <v>308</v>
      </c>
      <c r="G77" s="3" t="s">
        <v>160</v>
      </c>
      <c r="H77" t="s">
        <v>43</v>
      </c>
      <c r="I77" s="3" t="s">
        <v>161</v>
      </c>
      <c r="J77" s="3" t="s">
        <v>309</v>
      </c>
    </row>
    <row r="78" spans="1:10" x14ac:dyDescent="0.35">
      <c r="A78">
        <v>7252000</v>
      </c>
      <c r="B78">
        <v>8305700</v>
      </c>
      <c r="C78">
        <v>11022000</v>
      </c>
      <c r="D78">
        <f>MEDIAN(A78:C78)</f>
        <v>8305700</v>
      </c>
      <c r="E78" t="s">
        <v>310</v>
      </c>
      <c r="F78" t="s">
        <v>311</v>
      </c>
      <c r="G78" s="3" t="s">
        <v>160</v>
      </c>
      <c r="H78" t="s">
        <v>43</v>
      </c>
      <c r="I78" s="3" t="s">
        <v>161</v>
      </c>
      <c r="J78" s="3" t="s">
        <v>312</v>
      </c>
    </row>
    <row r="79" spans="1:10" x14ac:dyDescent="0.35">
      <c r="A79">
        <v>13977000</v>
      </c>
      <c r="B79">
        <v>22585000</v>
      </c>
      <c r="C79">
        <v>25424000</v>
      </c>
      <c r="D79">
        <f>MEDIAN(A79:C79)</f>
        <v>22585000</v>
      </c>
      <c r="E79" t="s">
        <v>313</v>
      </c>
      <c r="F79" t="s">
        <v>314</v>
      </c>
      <c r="G79" s="3" t="s">
        <v>160</v>
      </c>
      <c r="H79" t="s">
        <v>43</v>
      </c>
      <c r="I79" s="3" t="s">
        <v>315</v>
      </c>
      <c r="J79" s="3" t="s">
        <v>316</v>
      </c>
    </row>
    <row r="80" spans="1:10" x14ac:dyDescent="0.35">
      <c r="A80">
        <v>386730000</v>
      </c>
      <c r="B80">
        <v>264520000</v>
      </c>
      <c r="C80">
        <v>213110000</v>
      </c>
      <c r="D80">
        <f>MEDIAN(A80:C80)</f>
        <v>264520000</v>
      </c>
      <c r="E80" t="s">
        <v>317</v>
      </c>
      <c r="F80" t="s">
        <v>318</v>
      </c>
      <c r="G80" s="3" t="s">
        <v>319</v>
      </c>
      <c r="H80" t="s">
        <v>320</v>
      </c>
      <c r="I80" s="3" t="s">
        <v>321</v>
      </c>
      <c r="J80" s="3" t="s">
        <v>322</v>
      </c>
    </row>
    <row r="81" spans="4:4" x14ac:dyDescent="0.35">
      <c r="D81">
        <f>SUM(D2:D80)</f>
        <v>13247009500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G38" sqref="G38"/>
    </sheetView>
  </sheetViews>
  <sheetFormatPr defaultRowHeight="14.5" x14ac:dyDescent="0.35"/>
  <cols>
    <col min="4" max="4" width="11.81640625" bestFit="1" customWidth="1"/>
    <col min="5" max="6" width="11.81640625" style="5" customWidth="1"/>
  </cols>
  <sheetData>
    <row r="1" spans="1:12" ht="72.5" x14ac:dyDescent="0.35">
      <c r="A1" s="1" t="s">
        <v>0</v>
      </c>
      <c r="B1" s="1" t="s">
        <v>1</v>
      </c>
      <c r="C1" s="1" t="s">
        <v>2</v>
      </c>
      <c r="D1" s="1" t="s">
        <v>327</v>
      </c>
      <c r="E1" s="6" t="s">
        <v>3</v>
      </c>
      <c r="F1" s="6" t="s">
        <v>328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5">
      <c r="A2">
        <v>1053500000</v>
      </c>
      <c r="B2">
        <v>1216000000</v>
      </c>
      <c r="C2">
        <v>1177700000</v>
      </c>
      <c r="D2">
        <f>MEDIAN(A2:C2)</f>
        <v>1177700000</v>
      </c>
      <c r="E2" s="5">
        <v>1177700000</v>
      </c>
      <c r="F2" s="5">
        <f>E2/$E$36</f>
        <v>5.844229958067638</v>
      </c>
      <c r="G2" t="s">
        <v>10</v>
      </c>
      <c r="H2" t="s">
        <v>329</v>
      </c>
      <c r="I2" s="2" t="s">
        <v>12</v>
      </c>
      <c r="J2" t="s">
        <v>13</v>
      </c>
      <c r="K2" s="2" t="s">
        <v>14</v>
      </c>
      <c r="L2" s="2" t="s">
        <v>15</v>
      </c>
    </row>
    <row r="3" spans="1:12" x14ac:dyDescent="0.35">
      <c r="A3">
        <v>1162700000</v>
      </c>
      <c r="B3">
        <v>979520000</v>
      </c>
      <c r="C3">
        <v>888450000</v>
      </c>
      <c r="D3">
        <f>MEDIAN(A3:C3)</f>
        <v>979520000</v>
      </c>
      <c r="E3" s="5">
        <v>979520000</v>
      </c>
      <c r="F3" s="5">
        <f>E3/$E$36</f>
        <v>4.8607795945711239</v>
      </c>
      <c r="G3" t="s">
        <v>81</v>
      </c>
      <c r="H3" t="s">
        <v>330</v>
      </c>
      <c r="I3" s="2" t="s">
        <v>12</v>
      </c>
      <c r="J3" t="s">
        <v>38</v>
      </c>
      <c r="K3" s="2" t="s">
        <v>83</v>
      </c>
      <c r="L3" s="2" t="s">
        <v>84</v>
      </c>
    </row>
    <row r="4" spans="1:12" x14ac:dyDescent="0.35">
      <c r="A4">
        <v>533420000</v>
      </c>
      <c r="B4">
        <v>669190000</v>
      </c>
      <c r="C4">
        <v>677920000</v>
      </c>
      <c r="D4">
        <f>MEDIAN(A4:C4)</f>
        <v>669190000</v>
      </c>
      <c r="E4" s="5">
        <v>669190000</v>
      </c>
      <c r="F4" s="5">
        <f>E4/$E$36</f>
        <v>3.3207949780413371</v>
      </c>
      <c r="G4" t="s">
        <v>144</v>
      </c>
      <c r="H4" t="s">
        <v>331</v>
      </c>
      <c r="I4" s="2" t="s">
        <v>12</v>
      </c>
      <c r="J4" t="s">
        <v>43</v>
      </c>
      <c r="K4" s="2" t="s">
        <v>33</v>
      </c>
      <c r="L4" s="2" t="s">
        <v>146</v>
      </c>
    </row>
    <row r="5" spans="1:12" x14ac:dyDescent="0.35">
      <c r="A5">
        <v>581190000</v>
      </c>
      <c r="B5">
        <v>654670000</v>
      </c>
      <c r="C5">
        <v>568840000</v>
      </c>
      <c r="D5">
        <f>MEDIAN(A5:C5)</f>
        <v>581190000</v>
      </c>
      <c r="E5" s="5">
        <v>581190000</v>
      </c>
      <c r="F5" s="5">
        <f>E5/$E$36</f>
        <v>2.8841029203781354</v>
      </c>
      <c r="G5" t="s">
        <v>53</v>
      </c>
      <c r="H5" t="s">
        <v>332</v>
      </c>
      <c r="I5" s="2" t="s">
        <v>12</v>
      </c>
      <c r="J5" t="s">
        <v>55</v>
      </c>
      <c r="K5" s="2" t="s">
        <v>56</v>
      </c>
      <c r="L5" s="2" t="s">
        <v>57</v>
      </c>
    </row>
    <row r="6" spans="1:12" x14ac:dyDescent="0.35">
      <c r="A6">
        <v>553780000</v>
      </c>
      <c r="B6">
        <v>571690000</v>
      </c>
      <c r="C6">
        <v>529540000</v>
      </c>
      <c r="D6">
        <f>MEDIAN(A6:C6)</f>
        <v>553780000</v>
      </c>
      <c r="E6" s="5">
        <v>553780000</v>
      </c>
      <c r="F6" s="5">
        <f>E6/$E$36</f>
        <v>2.7480832692355408</v>
      </c>
      <c r="G6" t="s">
        <v>16</v>
      </c>
      <c r="H6" t="s">
        <v>333</v>
      </c>
      <c r="I6" s="2" t="s">
        <v>12</v>
      </c>
      <c r="J6" t="s">
        <v>18</v>
      </c>
      <c r="K6" s="2" t="s">
        <v>19</v>
      </c>
      <c r="L6" s="2" t="s">
        <v>20</v>
      </c>
    </row>
    <row r="7" spans="1:12" x14ac:dyDescent="0.35">
      <c r="A7">
        <v>499870000</v>
      </c>
      <c r="B7">
        <v>507100000</v>
      </c>
      <c r="C7">
        <v>482490000</v>
      </c>
      <c r="D7">
        <f>MEDIAN(A7:C7)</f>
        <v>499870000</v>
      </c>
      <c r="E7" s="5">
        <v>499870000</v>
      </c>
      <c r="F7" s="5">
        <f>E7/$E$36</f>
        <v>2.4805597598193683</v>
      </c>
      <c r="G7" t="s">
        <v>30</v>
      </c>
      <c r="H7" t="s">
        <v>334</v>
      </c>
      <c r="I7" s="2" t="s">
        <v>12</v>
      </c>
      <c r="J7" t="s">
        <v>32</v>
      </c>
      <c r="K7" s="2" t="s">
        <v>33</v>
      </c>
      <c r="L7" s="2" t="s">
        <v>34</v>
      </c>
    </row>
    <row r="8" spans="1:12" x14ac:dyDescent="0.35">
      <c r="A8">
        <v>497780000</v>
      </c>
      <c r="B8">
        <v>496040000</v>
      </c>
      <c r="C8">
        <v>409440000</v>
      </c>
      <c r="D8">
        <f>MEDIAN(A8:C8)</f>
        <v>496040000</v>
      </c>
      <c r="E8" s="5">
        <v>496040000</v>
      </c>
      <c r="F8" s="5">
        <f>E8/$E$36</f>
        <v>2.4615537304915267</v>
      </c>
      <c r="G8" t="s">
        <v>98</v>
      </c>
      <c r="H8" t="s">
        <v>335</v>
      </c>
      <c r="I8" s="2" t="s">
        <v>12</v>
      </c>
      <c r="J8" t="s">
        <v>43</v>
      </c>
      <c r="K8" s="2" t="s">
        <v>14</v>
      </c>
      <c r="L8" s="2" t="s">
        <v>100</v>
      </c>
    </row>
    <row r="9" spans="1:12" x14ac:dyDescent="0.35">
      <c r="A9">
        <v>437480000</v>
      </c>
      <c r="B9">
        <v>507070000</v>
      </c>
      <c r="C9">
        <v>494950000</v>
      </c>
      <c r="D9">
        <f>MEDIAN(A9:C9)</f>
        <v>494950000</v>
      </c>
      <c r="E9" s="5">
        <v>494950000</v>
      </c>
      <c r="F9" s="5">
        <f>E9/$E$36</f>
        <v>2.4561447038681985</v>
      </c>
      <c r="G9" t="s">
        <v>46</v>
      </c>
      <c r="H9" t="s">
        <v>336</v>
      </c>
      <c r="I9" s="2" t="s">
        <v>12</v>
      </c>
      <c r="J9" t="s">
        <v>23</v>
      </c>
      <c r="K9" s="2" t="s">
        <v>14</v>
      </c>
      <c r="L9" s="2" t="s">
        <v>48</v>
      </c>
    </row>
    <row r="10" spans="1:12" x14ac:dyDescent="0.35">
      <c r="A10">
        <v>462410000</v>
      </c>
      <c r="B10">
        <v>402720000</v>
      </c>
      <c r="C10">
        <v>446680000</v>
      </c>
      <c r="D10">
        <f>MEDIAN(A10:C10)</f>
        <v>446680000</v>
      </c>
      <c r="E10" s="5">
        <v>446680000</v>
      </c>
      <c r="F10" s="5">
        <f>E10/$E$36</f>
        <v>2.2166091854204404</v>
      </c>
      <c r="G10" t="s">
        <v>21</v>
      </c>
      <c r="H10" t="s">
        <v>337</v>
      </c>
      <c r="I10" s="2" t="s">
        <v>12</v>
      </c>
      <c r="J10" t="s">
        <v>23</v>
      </c>
      <c r="K10" s="2" t="s">
        <v>24</v>
      </c>
      <c r="L10" s="2" t="s">
        <v>25</v>
      </c>
    </row>
    <row r="11" spans="1:12" x14ac:dyDescent="0.35">
      <c r="A11">
        <v>366060000</v>
      </c>
      <c r="B11">
        <v>423630000</v>
      </c>
      <c r="C11">
        <v>451190000</v>
      </c>
      <c r="D11">
        <f>MEDIAN(A11:C11)</f>
        <v>423630000</v>
      </c>
      <c r="E11" s="5">
        <v>423630000</v>
      </c>
      <c r="F11" s="5">
        <f>E11/$E$36</f>
        <v>2.1022256407711586</v>
      </c>
      <c r="G11" t="s">
        <v>74</v>
      </c>
      <c r="H11" t="s">
        <v>338</v>
      </c>
      <c r="I11" s="2" t="s">
        <v>12</v>
      </c>
      <c r="J11" t="s">
        <v>76</v>
      </c>
      <c r="K11" s="2" t="s">
        <v>56</v>
      </c>
      <c r="L11" s="2" t="s">
        <v>77</v>
      </c>
    </row>
    <row r="12" spans="1:12" x14ac:dyDescent="0.35">
      <c r="A12">
        <v>426330000</v>
      </c>
      <c r="B12">
        <v>410390000</v>
      </c>
      <c r="C12">
        <v>384160000</v>
      </c>
      <c r="D12">
        <f>MEDIAN(A12:C12)</f>
        <v>410390000</v>
      </c>
      <c r="E12" s="5">
        <v>410390000</v>
      </c>
      <c r="F12" s="5">
        <f>E12/$E$36</f>
        <v>2.0365233357318315</v>
      </c>
      <c r="G12" t="s">
        <v>49</v>
      </c>
      <c r="H12" t="s">
        <v>339</v>
      </c>
      <c r="I12" s="2" t="s">
        <v>12</v>
      </c>
      <c r="J12" t="s">
        <v>43</v>
      </c>
      <c r="K12" s="2" t="s">
        <v>51</v>
      </c>
      <c r="L12" s="2" t="s">
        <v>52</v>
      </c>
    </row>
    <row r="13" spans="1:12" x14ac:dyDescent="0.35">
      <c r="A13">
        <v>327360000</v>
      </c>
      <c r="B13">
        <v>343110000</v>
      </c>
      <c r="C13">
        <v>431010000</v>
      </c>
      <c r="D13">
        <f>MEDIAN(A13:C13)</f>
        <v>343110000</v>
      </c>
      <c r="E13" s="5">
        <v>343110000</v>
      </c>
      <c r="F13" s="5">
        <f>E13/$E$36</f>
        <v>1.7026524080093293</v>
      </c>
      <c r="G13" t="s">
        <v>61</v>
      </c>
      <c r="H13" t="s">
        <v>340</v>
      </c>
      <c r="I13" s="2" t="s">
        <v>12</v>
      </c>
      <c r="J13" t="s">
        <v>43</v>
      </c>
      <c r="K13" s="2" t="s">
        <v>63</v>
      </c>
      <c r="L13" s="2" t="s">
        <v>64</v>
      </c>
    </row>
    <row r="14" spans="1:12" x14ac:dyDescent="0.35">
      <c r="A14">
        <v>285880000</v>
      </c>
      <c r="B14">
        <v>369530000</v>
      </c>
      <c r="C14">
        <v>332190000</v>
      </c>
      <c r="D14">
        <f>MEDIAN(A14:C14)</f>
        <v>332190000</v>
      </c>
      <c r="E14" s="5">
        <v>332190000</v>
      </c>
      <c r="F14" s="5">
        <f>E14/$E$36</f>
        <v>1.648462893581123</v>
      </c>
      <c r="G14" t="s">
        <v>58</v>
      </c>
      <c r="H14" t="s">
        <v>341</v>
      </c>
      <c r="I14" s="2" t="s">
        <v>12</v>
      </c>
      <c r="J14" t="s">
        <v>43</v>
      </c>
      <c r="K14" s="2" t="s">
        <v>14</v>
      </c>
      <c r="L14" s="2" t="s">
        <v>60</v>
      </c>
    </row>
    <row r="15" spans="1:12" x14ac:dyDescent="0.35">
      <c r="A15">
        <v>315240000</v>
      </c>
      <c r="B15">
        <v>301600000</v>
      </c>
      <c r="C15">
        <v>325200000</v>
      </c>
      <c r="D15">
        <f>MEDIAN(A15:C15)</f>
        <v>315240000</v>
      </c>
      <c r="E15" s="5">
        <v>315240000</v>
      </c>
      <c r="F15" s="5">
        <f>E15/$E$36</f>
        <v>1.5643500483834951</v>
      </c>
      <c r="G15" t="s">
        <v>26</v>
      </c>
      <c r="H15" t="s">
        <v>342</v>
      </c>
      <c r="I15" s="2" t="s">
        <v>12</v>
      </c>
      <c r="J15" t="s">
        <v>28</v>
      </c>
      <c r="K15" s="2" t="s">
        <v>14</v>
      </c>
      <c r="L15" s="2" t="s">
        <v>29</v>
      </c>
    </row>
    <row r="16" spans="1:12" x14ac:dyDescent="0.35">
      <c r="A16">
        <v>175070000</v>
      </c>
      <c r="B16">
        <v>281100000</v>
      </c>
      <c r="C16">
        <v>266500000</v>
      </c>
      <c r="D16">
        <f>MEDIAN(A16:C16)</f>
        <v>266500000</v>
      </c>
      <c r="E16" s="5">
        <v>266500000</v>
      </c>
      <c r="F16" s="5">
        <f>E16/$E$36</f>
        <v>1.3224821973550356</v>
      </c>
      <c r="G16" t="s">
        <v>85</v>
      </c>
      <c r="H16" t="s">
        <v>343</v>
      </c>
      <c r="I16" s="2" t="s">
        <v>12</v>
      </c>
      <c r="J16" t="s">
        <v>38</v>
      </c>
      <c r="K16" s="2" t="s">
        <v>14</v>
      </c>
      <c r="L16" s="2" t="s">
        <v>87</v>
      </c>
    </row>
    <row r="17" spans="1:12" x14ac:dyDescent="0.35">
      <c r="A17">
        <v>221770000</v>
      </c>
      <c r="B17">
        <v>250370000</v>
      </c>
      <c r="C17">
        <v>282500000</v>
      </c>
      <c r="D17">
        <f>MEDIAN(A17:C17)</f>
        <v>250370000</v>
      </c>
      <c r="E17" s="5">
        <v>250370000</v>
      </c>
      <c r="F17" s="5">
        <f>E17/$E$36</f>
        <v>1.2424385281492694</v>
      </c>
      <c r="G17" t="s">
        <v>114</v>
      </c>
      <c r="H17" t="s">
        <v>344</v>
      </c>
      <c r="I17" s="2" t="s">
        <v>94</v>
      </c>
      <c r="J17" t="s">
        <v>23</v>
      </c>
      <c r="K17" s="2" t="s">
        <v>116</v>
      </c>
      <c r="L17" s="2" t="s">
        <v>117</v>
      </c>
    </row>
    <row r="18" spans="1:12" x14ac:dyDescent="0.35">
      <c r="A18">
        <v>172910000</v>
      </c>
      <c r="B18">
        <v>207530000</v>
      </c>
      <c r="C18">
        <v>214470000</v>
      </c>
      <c r="D18">
        <f>MEDIAN(A18:C18)</f>
        <v>207530000</v>
      </c>
      <c r="E18" s="5">
        <v>207530000</v>
      </c>
      <c r="F18" s="5">
        <f>E18/$E$36</f>
        <v>1.0298488946232291</v>
      </c>
      <c r="G18" t="s">
        <v>41</v>
      </c>
      <c r="H18" t="s">
        <v>345</v>
      </c>
      <c r="I18" s="2" t="s">
        <v>12</v>
      </c>
      <c r="J18" t="s">
        <v>43</v>
      </c>
      <c r="K18" s="2" t="s">
        <v>44</v>
      </c>
      <c r="L18" s="2" t="s">
        <v>45</v>
      </c>
    </row>
    <row r="19" spans="1:12" x14ac:dyDescent="0.35">
      <c r="A19">
        <v>171760000</v>
      </c>
      <c r="B19">
        <v>195500000</v>
      </c>
      <c r="C19">
        <v>228270000</v>
      </c>
      <c r="D19">
        <f>MEDIAN(A19:C19)</f>
        <v>195500000</v>
      </c>
      <c r="E19" s="5">
        <v>195500000</v>
      </c>
      <c r="F19" s="5">
        <f>E19/$E$36</f>
        <v>0.97015110537677096</v>
      </c>
      <c r="G19" t="s">
        <v>118</v>
      </c>
      <c r="H19" t="s">
        <v>346</v>
      </c>
      <c r="I19" s="2" t="s">
        <v>12</v>
      </c>
      <c r="J19" t="s">
        <v>23</v>
      </c>
      <c r="K19" s="2" t="s">
        <v>14</v>
      </c>
      <c r="L19" s="2" t="s">
        <v>120</v>
      </c>
    </row>
    <row r="20" spans="1:12" x14ac:dyDescent="0.35">
      <c r="A20">
        <v>138640000</v>
      </c>
      <c r="B20">
        <v>177860000</v>
      </c>
      <c r="C20">
        <v>207850000</v>
      </c>
      <c r="D20">
        <f>MEDIAN(A20:C20)</f>
        <v>177860000</v>
      </c>
      <c r="E20" s="5">
        <v>177860000</v>
      </c>
      <c r="F20" s="5">
        <f>E20/$E$36</f>
        <v>0.88261419745428382</v>
      </c>
      <c r="G20" t="s">
        <v>65</v>
      </c>
      <c r="H20" t="s">
        <v>347</v>
      </c>
      <c r="I20" s="2" t="s">
        <v>12</v>
      </c>
      <c r="J20" t="s">
        <v>67</v>
      </c>
      <c r="K20" s="2" t="s">
        <v>68</v>
      </c>
      <c r="L20" s="2" t="s">
        <v>69</v>
      </c>
    </row>
    <row r="21" spans="1:12" x14ac:dyDescent="0.35">
      <c r="A21">
        <v>186800000</v>
      </c>
      <c r="B21">
        <v>143440000</v>
      </c>
      <c r="C21">
        <v>162780000</v>
      </c>
      <c r="D21">
        <f>MEDIAN(A21:C21)</f>
        <v>162780000</v>
      </c>
      <c r="E21" s="5">
        <v>162780000</v>
      </c>
      <c r="F21" s="5">
        <f>E21/$E$36</f>
        <v>0.80778105848199888</v>
      </c>
      <c r="G21" t="s">
        <v>35</v>
      </c>
      <c r="H21" t="s">
        <v>348</v>
      </c>
      <c r="I21" s="2" t="s">
        <v>37</v>
      </c>
      <c r="J21" t="s">
        <v>38</v>
      </c>
      <c r="K21" s="2" t="s">
        <v>39</v>
      </c>
      <c r="L21" s="2" t="s">
        <v>40</v>
      </c>
    </row>
    <row r="22" spans="1:12" x14ac:dyDescent="0.35">
      <c r="A22">
        <v>108280000</v>
      </c>
      <c r="B22">
        <v>149600000</v>
      </c>
      <c r="C22">
        <v>153780000</v>
      </c>
      <c r="D22">
        <f>MEDIAN(A22:C22)</f>
        <v>149600000</v>
      </c>
      <c r="E22" s="5">
        <v>149600000</v>
      </c>
      <c r="F22" s="5">
        <f>E22/$E$36</f>
        <v>0.7423764980274421</v>
      </c>
      <c r="G22" t="s">
        <v>70</v>
      </c>
      <c r="H22" t="s">
        <v>349</v>
      </c>
      <c r="I22" s="2" t="s">
        <v>12</v>
      </c>
      <c r="J22" t="s">
        <v>72</v>
      </c>
      <c r="K22" s="2" t="s">
        <v>14</v>
      </c>
      <c r="L22" s="2" t="s">
        <v>73</v>
      </c>
    </row>
    <row r="23" spans="1:12" x14ac:dyDescent="0.35">
      <c r="A23">
        <v>141630000</v>
      </c>
      <c r="B23">
        <v>152100000</v>
      </c>
      <c r="C23">
        <v>149250000</v>
      </c>
      <c r="D23">
        <f>MEDIAN(A23:C23)</f>
        <v>149250000</v>
      </c>
      <c r="E23" s="5">
        <v>149250000</v>
      </c>
      <c r="F23" s="5">
        <f>E23/$E$36</f>
        <v>0.74063965461628167</v>
      </c>
      <c r="G23" t="s">
        <v>78</v>
      </c>
      <c r="H23" t="s">
        <v>350</v>
      </c>
      <c r="I23" s="2" t="s">
        <v>12</v>
      </c>
      <c r="J23" t="s">
        <v>43</v>
      </c>
      <c r="K23" s="2" t="s">
        <v>14</v>
      </c>
      <c r="L23" s="2" t="s">
        <v>80</v>
      </c>
    </row>
    <row r="24" spans="1:12" x14ac:dyDescent="0.35">
      <c r="A24">
        <v>147690000</v>
      </c>
      <c r="B24">
        <v>142350000</v>
      </c>
      <c r="C24">
        <v>205990000</v>
      </c>
      <c r="D24">
        <f>MEDIAN(A24:C24)</f>
        <v>147690000</v>
      </c>
      <c r="E24" s="5">
        <v>147690000</v>
      </c>
      <c r="F24" s="5">
        <f>E24/$E$36</f>
        <v>0.73289829541225215</v>
      </c>
      <c r="G24" t="s">
        <v>101</v>
      </c>
      <c r="H24" t="s">
        <v>351</v>
      </c>
      <c r="I24" s="2" t="s">
        <v>12</v>
      </c>
      <c r="J24" t="s">
        <v>43</v>
      </c>
      <c r="K24" s="2" t="s">
        <v>103</v>
      </c>
      <c r="L24" s="2" t="s">
        <v>104</v>
      </c>
    </row>
    <row r="25" spans="1:12" x14ac:dyDescent="0.35">
      <c r="A25">
        <v>129290000</v>
      </c>
      <c r="B25">
        <v>116560000</v>
      </c>
      <c r="C25">
        <v>118170000</v>
      </c>
      <c r="D25">
        <f>MEDIAN(A25:C25)</f>
        <v>118170000</v>
      </c>
      <c r="E25" s="5">
        <v>118170000</v>
      </c>
      <c r="F25" s="5">
        <f>E25/$E$36</f>
        <v>0.58640795970523285</v>
      </c>
      <c r="G25" t="s">
        <v>110</v>
      </c>
      <c r="H25" t="s">
        <v>352</v>
      </c>
      <c r="I25" s="2" t="s">
        <v>12</v>
      </c>
      <c r="J25" t="s">
        <v>38</v>
      </c>
      <c r="K25" s="2" t="s">
        <v>112</v>
      </c>
      <c r="L25" s="2" t="s">
        <v>113</v>
      </c>
    </row>
    <row r="26" spans="1:12" x14ac:dyDescent="0.35">
      <c r="A26">
        <v>82246000</v>
      </c>
      <c r="B26">
        <v>108930000</v>
      </c>
      <c r="C26">
        <v>110830000</v>
      </c>
      <c r="D26">
        <f>MEDIAN(A26:C26)</f>
        <v>108930000</v>
      </c>
      <c r="E26" s="5">
        <v>108930000</v>
      </c>
      <c r="F26" s="5">
        <f>E26/$E$36</f>
        <v>0.54055529365059674</v>
      </c>
      <c r="G26" t="s">
        <v>131</v>
      </c>
      <c r="H26" t="s">
        <v>353</v>
      </c>
      <c r="I26" s="2" t="s">
        <v>133</v>
      </c>
      <c r="J26" t="s">
        <v>134</v>
      </c>
      <c r="K26" s="2" t="s">
        <v>135</v>
      </c>
      <c r="L26" s="2" t="s">
        <v>136</v>
      </c>
    </row>
    <row r="27" spans="1:12" x14ac:dyDescent="0.35">
      <c r="A27">
        <v>85906000</v>
      </c>
      <c r="B27">
        <v>135660000</v>
      </c>
      <c r="C27">
        <v>106910000</v>
      </c>
      <c r="D27">
        <f>MEDIAN(A27:C27)</f>
        <v>106910000</v>
      </c>
      <c r="E27" s="5">
        <v>106910000</v>
      </c>
      <c r="F27" s="5">
        <f>E27/$E$36</f>
        <v>0.5305312259633278</v>
      </c>
      <c r="G27" t="s">
        <v>140</v>
      </c>
      <c r="H27" t="s">
        <v>354</v>
      </c>
      <c r="I27" s="2" t="s">
        <v>12</v>
      </c>
      <c r="J27" t="s">
        <v>142</v>
      </c>
      <c r="K27" s="2" t="s">
        <v>14</v>
      </c>
      <c r="L27" s="2" t="s">
        <v>143</v>
      </c>
    </row>
    <row r="28" spans="1:12" x14ac:dyDescent="0.35">
      <c r="A28">
        <v>90035000</v>
      </c>
      <c r="B28">
        <v>109260000</v>
      </c>
      <c r="C28">
        <v>104340000</v>
      </c>
      <c r="D28">
        <f>MEDIAN(A28:C28)</f>
        <v>104340000</v>
      </c>
      <c r="E28" s="5">
        <v>104340000</v>
      </c>
      <c r="F28" s="5">
        <f>E28/$E$36</f>
        <v>0.51777783291566382</v>
      </c>
      <c r="G28" t="s">
        <v>92</v>
      </c>
      <c r="H28" t="s">
        <v>355</v>
      </c>
      <c r="I28" s="2" t="s">
        <v>94</v>
      </c>
      <c r="J28" t="s">
        <v>95</v>
      </c>
      <c r="K28" s="2" t="s">
        <v>96</v>
      </c>
      <c r="L28" s="2" t="s">
        <v>97</v>
      </c>
    </row>
    <row r="29" spans="1:12" x14ac:dyDescent="0.35">
      <c r="A29">
        <v>87906000</v>
      </c>
      <c r="B29">
        <v>94644000</v>
      </c>
      <c r="C29">
        <v>89987000</v>
      </c>
      <c r="D29">
        <f>MEDIAN(A29:C29)</f>
        <v>89987000</v>
      </c>
      <c r="E29" s="5">
        <v>89987000</v>
      </c>
      <c r="F29" s="5">
        <f>E29/$E$36</f>
        <v>0.4465523658288465</v>
      </c>
      <c r="G29" t="s">
        <v>121</v>
      </c>
      <c r="H29" t="s">
        <v>356</v>
      </c>
      <c r="I29" s="2" t="s">
        <v>12</v>
      </c>
      <c r="J29" t="s">
        <v>38</v>
      </c>
      <c r="K29" s="2" t="s">
        <v>123</v>
      </c>
      <c r="L29" s="7" t="s">
        <v>124</v>
      </c>
    </row>
    <row r="30" spans="1:12" x14ac:dyDescent="0.35">
      <c r="A30">
        <v>65959000</v>
      </c>
      <c r="B30">
        <v>85959000</v>
      </c>
      <c r="C30">
        <v>97850000</v>
      </c>
      <c r="D30">
        <f>MEDIAN(A30:C30)</f>
        <v>85959000</v>
      </c>
      <c r="E30" s="5">
        <v>85959000</v>
      </c>
      <c r="F30" s="5">
        <f>E30/$E$36</f>
        <v>0.42656377937126266</v>
      </c>
      <c r="G30" t="s">
        <v>88</v>
      </c>
      <c r="H30" t="s">
        <v>357</v>
      </c>
      <c r="I30" s="2" t="s">
        <v>12</v>
      </c>
      <c r="J30" t="s">
        <v>43</v>
      </c>
      <c r="K30" s="2" t="s">
        <v>90</v>
      </c>
      <c r="L30" s="2" t="s">
        <v>91</v>
      </c>
    </row>
    <row r="31" spans="1:12" x14ac:dyDescent="0.35">
      <c r="A31">
        <v>76185000</v>
      </c>
      <c r="B31">
        <v>74728000</v>
      </c>
      <c r="C31">
        <v>81352000</v>
      </c>
      <c r="D31">
        <f>MEDIAN(A31:C31)</f>
        <v>76185000</v>
      </c>
      <c r="E31" s="5">
        <v>76185000</v>
      </c>
      <c r="F31" s="5">
        <f>E31/$E$36</f>
        <v>0.3780611865121703</v>
      </c>
      <c r="G31" t="s">
        <v>125</v>
      </c>
      <c r="H31" t="s">
        <v>358</v>
      </c>
      <c r="I31" s="2" t="s">
        <v>127</v>
      </c>
      <c r="J31" t="s">
        <v>128</v>
      </c>
      <c r="K31" s="2" t="s">
        <v>129</v>
      </c>
      <c r="L31" s="5" t="s">
        <v>130</v>
      </c>
    </row>
    <row r="32" spans="1:12" x14ac:dyDescent="0.35">
      <c r="A32">
        <v>71588000</v>
      </c>
      <c r="B32">
        <v>37089000</v>
      </c>
      <c r="C32">
        <v>63493000</v>
      </c>
      <c r="D32">
        <f>MEDIAN(A32:C32)</f>
        <v>63493000</v>
      </c>
      <c r="E32" s="5">
        <v>63493000</v>
      </c>
      <c r="F32" s="5">
        <f>E32/$E$36</f>
        <v>0.31507828201374588</v>
      </c>
      <c r="G32" t="s">
        <v>105</v>
      </c>
      <c r="H32" t="s">
        <v>359</v>
      </c>
      <c r="I32" s="2" t="s">
        <v>107</v>
      </c>
      <c r="J32" t="s">
        <v>23</v>
      </c>
      <c r="K32" s="2" t="s">
        <v>108</v>
      </c>
      <c r="L32" s="2" t="s">
        <v>109</v>
      </c>
    </row>
    <row r="33" spans="1:12" x14ac:dyDescent="0.35">
      <c r="A33">
        <v>30560000</v>
      </c>
      <c r="B33">
        <v>36487000</v>
      </c>
      <c r="C33">
        <v>49530000</v>
      </c>
      <c r="D33">
        <f>MEDIAN(A33:C33)</f>
        <v>36487000</v>
      </c>
      <c r="E33" s="5">
        <v>36487000</v>
      </c>
      <c r="F33" s="5">
        <f>E33/$E$36</f>
        <v>0.18106344440860481</v>
      </c>
      <c r="G33" t="s">
        <v>137</v>
      </c>
      <c r="H33" t="s">
        <v>360</v>
      </c>
      <c r="I33" s="2" t="s">
        <v>12</v>
      </c>
      <c r="J33" t="s">
        <v>43</v>
      </c>
      <c r="K33" s="2" t="s">
        <v>56</v>
      </c>
      <c r="L33" s="2" t="s">
        <v>139</v>
      </c>
    </row>
    <row r="34" spans="1:12" x14ac:dyDescent="0.35">
      <c r="A34">
        <v>26829000</v>
      </c>
      <c r="B34">
        <v>20678000</v>
      </c>
      <c r="C34">
        <v>23533000</v>
      </c>
      <c r="D34">
        <f>MEDIAN(A34:C34)</f>
        <v>23533000</v>
      </c>
      <c r="E34" s="5">
        <v>23533000</v>
      </c>
      <c r="F34" s="5">
        <f>E34/$E$36</f>
        <v>0.11678038855668313</v>
      </c>
      <c r="G34" t="s">
        <v>153</v>
      </c>
      <c r="H34" t="s">
        <v>361</v>
      </c>
      <c r="I34" s="2" t="s">
        <v>107</v>
      </c>
      <c r="J34" t="s">
        <v>155</v>
      </c>
      <c r="K34" s="2" t="s">
        <v>156</v>
      </c>
      <c r="L34" s="2" t="s">
        <v>157</v>
      </c>
    </row>
    <row r="35" spans="1:12" x14ac:dyDescent="0.35">
      <c r="A35">
        <v>0</v>
      </c>
      <c r="B35">
        <v>0</v>
      </c>
      <c r="C35">
        <v>0</v>
      </c>
      <c r="D35">
        <f>MEDIAN(A35:C35)</f>
        <v>0</v>
      </c>
      <c r="E35" s="5">
        <v>0</v>
      </c>
      <c r="F35" s="5">
        <f>E35/$E$36</f>
        <v>0</v>
      </c>
      <c r="G35" t="s">
        <v>147</v>
      </c>
      <c r="H35" t="s">
        <v>362</v>
      </c>
      <c r="I35" s="2" t="s">
        <v>149</v>
      </c>
      <c r="J35" t="s">
        <v>150</v>
      </c>
      <c r="K35" s="2" t="s">
        <v>151</v>
      </c>
      <c r="L35" s="2" t="s">
        <v>152</v>
      </c>
    </row>
    <row r="36" spans="1:12" x14ac:dyDescent="0.35">
      <c r="D36">
        <f>SUM(D2:D35)</f>
        <v>10244554000</v>
      </c>
      <c r="E36" s="5">
        <f>MEDIAN(E2:E35)</f>
        <v>201515000</v>
      </c>
    </row>
  </sheetData>
  <autoFilter ref="F1:F80">
    <sortState ref="A2:L80">
      <sortCondition descending="1" ref="F1:F8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tabSelected="1" workbookViewId="0">
      <selection activeCell="N1" sqref="N1"/>
    </sheetView>
  </sheetViews>
  <sheetFormatPr defaultRowHeight="14.5" x14ac:dyDescent="0.35"/>
  <cols>
    <col min="4" max="4" width="10.81640625" bestFit="1" customWidth="1"/>
    <col min="5" max="6" width="10.81640625" style="5" customWidth="1"/>
  </cols>
  <sheetData>
    <row r="1" spans="1:12" ht="72.5" x14ac:dyDescent="0.35">
      <c r="A1" s="1" t="s">
        <v>0</v>
      </c>
      <c r="B1" s="1" t="s">
        <v>1</v>
      </c>
      <c r="C1" s="1" t="s">
        <v>2</v>
      </c>
      <c r="D1" s="1" t="s">
        <v>327</v>
      </c>
      <c r="E1" s="6" t="s">
        <v>3</v>
      </c>
      <c r="F1" s="6" t="s">
        <v>328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x14ac:dyDescent="0.35">
      <c r="A2">
        <v>386730000</v>
      </c>
      <c r="B2">
        <v>264520000</v>
      </c>
      <c r="C2">
        <v>213110000</v>
      </c>
      <c r="D2">
        <f>MEDIAN(A2:C2)</f>
        <v>264520000</v>
      </c>
      <c r="E2" s="5">
        <v>264520000</v>
      </c>
      <c r="F2" s="5">
        <f>E2/$E$47</f>
        <v>6.3892176517475425</v>
      </c>
      <c r="G2" t="s">
        <v>317</v>
      </c>
      <c r="H2" t="s">
        <v>363</v>
      </c>
      <c r="I2" s="3" t="s">
        <v>319</v>
      </c>
      <c r="J2" t="s">
        <v>320</v>
      </c>
      <c r="K2" s="3" t="s">
        <v>321</v>
      </c>
      <c r="L2" s="3" t="s">
        <v>322</v>
      </c>
    </row>
    <row r="3" spans="1:12" x14ac:dyDescent="0.35">
      <c r="A3">
        <v>246360000</v>
      </c>
      <c r="B3">
        <v>252260000</v>
      </c>
      <c r="C3">
        <v>215780000</v>
      </c>
      <c r="D3">
        <f>MEDIAN(A3:C3)</f>
        <v>246360000</v>
      </c>
      <c r="E3" s="5">
        <v>246360000</v>
      </c>
      <c r="F3" s="5">
        <f>E3/$E$47</f>
        <v>5.9505809038429023</v>
      </c>
      <c r="G3" t="s">
        <v>179</v>
      </c>
      <c r="H3" t="s">
        <v>364</v>
      </c>
      <c r="I3" s="3" t="s">
        <v>181</v>
      </c>
      <c r="J3" t="s">
        <v>38</v>
      </c>
      <c r="K3" s="3" t="s">
        <v>182</v>
      </c>
      <c r="L3" s="3" t="s">
        <v>183</v>
      </c>
    </row>
    <row r="4" spans="1:12" x14ac:dyDescent="0.35">
      <c r="A4">
        <v>218080000</v>
      </c>
      <c r="B4">
        <v>250550000</v>
      </c>
      <c r="C4">
        <v>238740000</v>
      </c>
      <c r="D4">
        <f>MEDIAN(A4:C4)</f>
        <v>238740000</v>
      </c>
      <c r="E4" s="5">
        <v>238740000</v>
      </c>
      <c r="F4" s="5">
        <f>E4/$E$47</f>
        <v>5.7665273785657352</v>
      </c>
      <c r="G4" t="s">
        <v>158</v>
      </c>
      <c r="H4" t="s">
        <v>365</v>
      </c>
      <c r="I4" s="3" t="s">
        <v>160</v>
      </c>
      <c r="J4" t="s">
        <v>43</v>
      </c>
      <c r="K4" s="3" t="s">
        <v>161</v>
      </c>
      <c r="L4" s="3" t="s">
        <v>162</v>
      </c>
    </row>
    <row r="5" spans="1:12" x14ac:dyDescent="0.35">
      <c r="A5">
        <v>182540000</v>
      </c>
      <c r="B5">
        <v>177930000</v>
      </c>
      <c r="C5">
        <v>179790000</v>
      </c>
      <c r="D5">
        <f>MEDIAN(A5:C5)</f>
        <v>179790000</v>
      </c>
      <c r="E5" s="5">
        <v>179790000</v>
      </c>
      <c r="F5" s="5">
        <f>E5/$E$47</f>
        <v>4.3426487282915875</v>
      </c>
      <c r="G5" t="s">
        <v>188</v>
      </c>
      <c r="H5" t="s">
        <v>366</v>
      </c>
      <c r="I5" s="3" t="s">
        <v>160</v>
      </c>
      <c r="J5" t="s">
        <v>43</v>
      </c>
      <c r="K5" s="3" t="s">
        <v>161</v>
      </c>
      <c r="L5" s="3" t="s">
        <v>190</v>
      </c>
    </row>
    <row r="6" spans="1:12" x14ac:dyDescent="0.35">
      <c r="A6">
        <v>146960000</v>
      </c>
      <c r="B6">
        <v>144140000</v>
      </c>
      <c r="C6">
        <v>147010000</v>
      </c>
      <c r="D6">
        <f>MEDIAN(A6:C6)</f>
        <v>146960000</v>
      </c>
      <c r="E6" s="5">
        <v>146960000</v>
      </c>
      <c r="F6" s="5">
        <f>E6/$E$47</f>
        <v>3.5496727132194876</v>
      </c>
      <c r="G6" t="s">
        <v>216</v>
      </c>
      <c r="H6" t="s">
        <v>367</v>
      </c>
      <c r="I6" s="3" t="s">
        <v>160</v>
      </c>
      <c r="J6" t="s">
        <v>43</v>
      </c>
      <c r="K6" s="3" t="s">
        <v>218</v>
      </c>
      <c r="L6" s="3" t="s">
        <v>219</v>
      </c>
    </row>
    <row r="7" spans="1:12" x14ac:dyDescent="0.35">
      <c r="A7">
        <v>137820000</v>
      </c>
      <c r="B7">
        <v>128550000</v>
      </c>
      <c r="C7">
        <v>146060000</v>
      </c>
      <c r="D7">
        <f>MEDIAN(A7:C7)</f>
        <v>137820000</v>
      </c>
      <c r="E7" s="5">
        <v>137820000</v>
      </c>
      <c r="F7" s="5">
        <f>E7/$E$47</f>
        <v>3.3289050989106541</v>
      </c>
      <c r="G7" t="s">
        <v>240</v>
      </c>
      <c r="H7" t="s">
        <v>368</v>
      </c>
      <c r="I7" s="3" t="s">
        <v>160</v>
      </c>
      <c r="J7" t="s">
        <v>43</v>
      </c>
      <c r="K7" s="3" t="s">
        <v>242</v>
      </c>
      <c r="L7" s="3" t="s">
        <v>243</v>
      </c>
    </row>
    <row r="8" spans="1:12" x14ac:dyDescent="0.35">
      <c r="A8">
        <v>137440000</v>
      </c>
      <c r="B8">
        <v>106110000</v>
      </c>
      <c r="C8">
        <v>133040000</v>
      </c>
      <c r="D8">
        <f>MEDIAN(A8:C8)</f>
        <v>133040000</v>
      </c>
      <c r="E8" s="5">
        <v>133040000</v>
      </c>
      <c r="F8" s="5">
        <f>E8/$E$47</f>
        <v>3.2134489505084418</v>
      </c>
      <c r="G8" t="s">
        <v>167</v>
      </c>
      <c r="H8" t="s">
        <v>369</v>
      </c>
      <c r="I8" s="3" t="s">
        <v>160</v>
      </c>
      <c r="J8" t="s">
        <v>43</v>
      </c>
      <c r="K8" s="3" t="s">
        <v>169</v>
      </c>
      <c r="L8" s="3" t="s">
        <v>170</v>
      </c>
    </row>
    <row r="9" spans="1:12" x14ac:dyDescent="0.35">
      <c r="A9">
        <v>121340000</v>
      </c>
      <c r="B9">
        <v>141750000</v>
      </c>
      <c r="C9">
        <v>131630000</v>
      </c>
      <c r="D9">
        <f>MEDIAN(A9:C9)</f>
        <v>131630000</v>
      </c>
      <c r="E9" s="5">
        <v>131630000</v>
      </c>
      <c r="F9" s="5">
        <f>E9/$E$47</f>
        <v>3.1793918021303833</v>
      </c>
      <c r="G9" t="s">
        <v>163</v>
      </c>
      <c r="H9" t="s">
        <v>370</v>
      </c>
      <c r="I9" s="3" t="s">
        <v>160</v>
      </c>
      <c r="J9" t="s">
        <v>43</v>
      </c>
      <c r="K9" s="3" t="s">
        <v>165</v>
      </c>
      <c r="L9" s="3" t="s">
        <v>166</v>
      </c>
    </row>
    <row r="10" spans="1:12" x14ac:dyDescent="0.35">
      <c r="A10">
        <v>100040000</v>
      </c>
      <c r="B10">
        <v>72440000</v>
      </c>
      <c r="C10">
        <v>113880000</v>
      </c>
      <c r="D10">
        <f>MEDIAN(A10:C10)</f>
        <v>100040000</v>
      </c>
      <c r="E10" s="5">
        <v>100040000</v>
      </c>
      <c r="F10" s="5">
        <f>E10/$E$47</f>
        <v>2.4163667544262215</v>
      </c>
      <c r="G10" t="s">
        <v>228</v>
      </c>
      <c r="H10" t="s">
        <v>371</v>
      </c>
      <c r="I10" s="3" t="s">
        <v>160</v>
      </c>
      <c r="J10" t="s">
        <v>43</v>
      </c>
      <c r="K10" s="3" t="s">
        <v>161</v>
      </c>
      <c r="L10" s="3" t="s">
        <v>230</v>
      </c>
    </row>
    <row r="11" spans="1:12" x14ac:dyDescent="0.35">
      <c r="A11">
        <v>97934000</v>
      </c>
      <c r="B11">
        <v>109730000</v>
      </c>
      <c r="C11">
        <v>86683000</v>
      </c>
      <c r="D11">
        <f>MEDIAN(A11:C11)</f>
        <v>97934000</v>
      </c>
      <c r="E11" s="5">
        <v>97934000</v>
      </c>
      <c r="F11" s="5">
        <f>E11/$E$47</f>
        <v>2.3654984179126108</v>
      </c>
      <c r="G11" t="s">
        <v>207</v>
      </c>
      <c r="H11" t="s">
        <v>372</v>
      </c>
      <c r="I11" s="3" t="s">
        <v>160</v>
      </c>
      <c r="J11" t="s">
        <v>43</v>
      </c>
      <c r="K11" s="3" t="s">
        <v>161</v>
      </c>
      <c r="L11" s="3" t="s">
        <v>209</v>
      </c>
    </row>
    <row r="12" spans="1:12" x14ac:dyDescent="0.35">
      <c r="A12">
        <v>111930000</v>
      </c>
      <c r="B12">
        <v>96591000</v>
      </c>
      <c r="C12">
        <v>90773000</v>
      </c>
      <c r="D12">
        <f>MEDIAN(A12:C12)</f>
        <v>96591000</v>
      </c>
      <c r="E12" s="5">
        <v>96591000</v>
      </c>
      <c r="F12" s="5">
        <f>E12/$E$47</f>
        <v>2.3330595879326586</v>
      </c>
      <c r="G12" t="s">
        <v>171</v>
      </c>
      <c r="H12" t="s">
        <v>373</v>
      </c>
      <c r="I12" s="3" t="s">
        <v>160</v>
      </c>
      <c r="J12" t="s">
        <v>173</v>
      </c>
      <c r="K12" s="3" t="s">
        <v>174</v>
      </c>
      <c r="L12" s="3" t="s">
        <v>175</v>
      </c>
    </row>
    <row r="13" spans="1:12" x14ac:dyDescent="0.35">
      <c r="A13">
        <v>78701000</v>
      </c>
      <c r="B13">
        <v>89476000</v>
      </c>
      <c r="C13">
        <v>103680000</v>
      </c>
      <c r="D13">
        <f>MEDIAN(A13:C13)</f>
        <v>89476000</v>
      </c>
      <c r="E13" s="5">
        <v>89476000</v>
      </c>
      <c r="F13" s="5">
        <f>E13/$E$47</f>
        <v>2.1612038356561434</v>
      </c>
      <c r="G13" t="s">
        <v>210</v>
      </c>
      <c r="H13" t="s">
        <v>374</v>
      </c>
      <c r="I13" s="3" t="s">
        <v>160</v>
      </c>
      <c r="J13" t="s">
        <v>43</v>
      </c>
      <c r="K13" s="3" t="s">
        <v>161</v>
      </c>
      <c r="L13" s="3" t="s">
        <v>212</v>
      </c>
    </row>
    <row r="14" spans="1:12" x14ac:dyDescent="0.35">
      <c r="A14">
        <v>85154000</v>
      </c>
      <c r="B14">
        <v>85897000</v>
      </c>
      <c r="C14">
        <v>79311000</v>
      </c>
      <c r="D14">
        <f>MEDIAN(A14:C14)</f>
        <v>85154000</v>
      </c>
      <c r="E14" s="5">
        <v>85154000</v>
      </c>
      <c r="F14" s="5">
        <f>E14/$E$47</f>
        <v>2.0568102219753146</v>
      </c>
      <c r="G14" t="s">
        <v>176</v>
      </c>
      <c r="H14" t="s">
        <v>375</v>
      </c>
      <c r="I14" s="3" t="s">
        <v>160</v>
      </c>
      <c r="J14" t="s">
        <v>43</v>
      </c>
      <c r="K14" s="3" t="s">
        <v>161</v>
      </c>
      <c r="L14" s="3" t="s">
        <v>178</v>
      </c>
    </row>
    <row r="15" spans="1:12" x14ac:dyDescent="0.35">
      <c r="A15">
        <v>75825000</v>
      </c>
      <c r="B15">
        <v>85141000</v>
      </c>
      <c r="C15">
        <v>107040000</v>
      </c>
      <c r="D15">
        <f>MEDIAN(A15:C15)</f>
        <v>85141000</v>
      </c>
      <c r="E15" s="5">
        <v>85141000</v>
      </c>
      <c r="F15" s="5">
        <f>E15/$E$47</f>
        <v>2.0564962198980701</v>
      </c>
      <c r="G15" t="s">
        <v>184</v>
      </c>
      <c r="H15" t="s">
        <v>376</v>
      </c>
      <c r="I15" s="3" t="s">
        <v>160</v>
      </c>
      <c r="J15" t="s">
        <v>38</v>
      </c>
      <c r="K15" s="3" t="s">
        <v>186</v>
      </c>
      <c r="L15" s="3" t="s">
        <v>187</v>
      </c>
    </row>
    <row r="16" spans="1:12" x14ac:dyDescent="0.35">
      <c r="A16">
        <v>75542000</v>
      </c>
      <c r="B16">
        <v>80678000</v>
      </c>
      <c r="C16">
        <v>82134000</v>
      </c>
      <c r="D16">
        <f>MEDIAN(A16:C16)</f>
        <v>80678000</v>
      </c>
      <c r="E16" s="5">
        <v>80678000</v>
      </c>
      <c r="F16" s="5">
        <f>E16/$E$47</f>
        <v>1.9486968913794354</v>
      </c>
      <c r="G16" t="s">
        <v>237</v>
      </c>
      <c r="H16" t="s">
        <v>377</v>
      </c>
      <c r="I16" s="3" t="s">
        <v>160</v>
      </c>
      <c r="J16" t="s">
        <v>43</v>
      </c>
      <c r="K16" s="3" t="s">
        <v>161</v>
      </c>
      <c r="L16" s="3" t="s">
        <v>239</v>
      </c>
    </row>
    <row r="17" spans="1:12" x14ac:dyDescent="0.35">
      <c r="A17">
        <v>77192000</v>
      </c>
      <c r="B17">
        <v>64126000</v>
      </c>
      <c r="C17">
        <v>86749000</v>
      </c>
      <c r="D17">
        <f>MEDIAN(A17:C17)</f>
        <v>77192000</v>
      </c>
      <c r="E17" s="5">
        <v>77192000</v>
      </c>
      <c r="F17" s="5">
        <f>E17/$E$47</f>
        <v>1.8644960266660227</v>
      </c>
      <c r="G17" t="s">
        <v>204</v>
      </c>
      <c r="H17" t="s">
        <v>378</v>
      </c>
      <c r="I17" s="3" t="s">
        <v>160</v>
      </c>
      <c r="J17" t="s">
        <v>43</v>
      </c>
      <c r="K17" s="3" t="s">
        <v>161</v>
      </c>
      <c r="L17" s="3" t="s">
        <v>206</v>
      </c>
    </row>
    <row r="18" spans="1:12" x14ac:dyDescent="0.35">
      <c r="A18">
        <v>66688000</v>
      </c>
      <c r="B18">
        <v>92452000</v>
      </c>
      <c r="C18">
        <v>53263000</v>
      </c>
      <c r="D18">
        <f>MEDIAN(A18:C18)</f>
        <v>66688000</v>
      </c>
      <c r="E18" s="5">
        <v>66688000</v>
      </c>
      <c r="F18" s="5">
        <f>E18/$E$47</f>
        <v>1.6107823482524577</v>
      </c>
      <c r="G18" t="s">
        <v>198</v>
      </c>
      <c r="H18" t="s">
        <v>379</v>
      </c>
      <c r="I18" s="3" t="s">
        <v>160</v>
      </c>
      <c r="J18" t="s">
        <v>43</v>
      </c>
      <c r="K18" s="3" t="s">
        <v>186</v>
      </c>
      <c r="L18" s="3" t="s">
        <v>200</v>
      </c>
    </row>
    <row r="19" spans="1:12" x14ac:dyDescent="0.35">
      <c r="A19">
        <v>82696000</v>
      </c>
      <c r="B19">
        <v>61643000</v>
      </c>
      <c r="C19">
        <v>59974000</v>
      </c>
      <c r="D19">
        <f>MEDIAN(A19:C19)</f>
        <v>61643000</v>
      </c>
      <c r="E19" s="5">
        <v>61643000</v>
      </c>
      <c r="F19" s="5">
        <f>E19/$E$47</f>
        <v>1.4889253882756455</v>
      </c>
      <c r="G19" t="s">
        <v>304</v>
      </c>
      <c r="H19" t="s">
        <v>380</v>
      </c>
      <c r="I19" s="3" t="s">
        <v>160</v>
      </c>
      <c r="J19" t="s">
        <v>13</v>
      </c>
      <c r="K19" s="3" t="s">
        <v>161</v>
      </c>
      <c r="L19" s="3" t="s">
        <v>306</v>
      </c>
    </row>
    <row r="20" spans="1:12" x14ac:dyDescent="0.35">
      <c r="A20">
        <v>49560000</v>
      </c>
      <c r="B20">
        <v>58738000</v>
      </c>
      <c r="C20">
        <v>57334000</v>
      </c>
      <c r="D20">
        <f>MEDIAN(A20:C20)</f>
        <v>57334000</v>
      </c>
      <c r="E20" s="5">
        <v>57334000</v>
      </c>
      <c r="F20" s="5">
        <f>E20/$E$47</f>
        <v>1.384845776672061</v>
      </c>
      <c r="G20" t="s">
        <v>195</v>
      </c>
      <c r="H20" t="s">
        <v>381</v>
      </c>
      <c r="I20" s="3" t="s">
        <v>160</v>
      </c>
      <c r="J20" t="s">
        <v>43</v>
      </c>
      <c r="K20" s="3" t="s">
        <v>161</v>
      </c>
      <c r="L20" s="3" t="s">
        <v>197</v>
      </c>
    </row>
    <row r="21" spans="1:12" x14ac:dyDescent="0.35">
      <c r="A21">
        <v>34809000</v>
      </c>
      <c r="B21">
        <v>57431000</v>
      </c>
      <c r="C21">
        <v>49726000</v>
      </c>
      <c r="D21">
        <f>MEDIAN(A21:C21)</f>
        <v>49726000</v>
      </c>
      <c r="E21" s="5">
        <v>49726000</v>
      </c>
      <c r="F21" s="5">
        <f>E21/$E$47</f>
        <v>1.2010820994661964</v>
      </c>
      <c r="G21" t="s">
        <v>268</v>
      </c>
      <c r="H21" t="s">
        <v>382</v>
      </c>
      <c r="I21" s="3" t="s">
        <v>160</v>
      </c>
      <c r="J21" t="s">
        <v>270</v>
      </c>
      <c r="K21" s="3" t="s">
        <v>193</v>
      </c>
      <c r="L21" s="3" t="s">
        <v>271</v>
      </c>
    </row>
    <row r="22" spans="1:12" x14ac:dyDescent="0.35">
      <c r="A22">
        <v>47654000</v>
      </c>
      <c r="B22">
        <v>40451000</v>
      </c>
      <c r="C22">
        <v>52701000</v>
      </c>
      <c r="D22">
        <f>MEDIAN(A22:C22)</f>
        <v>47654000</v>
      </c>
      <c r="E22" s="5">
        <v>47654000</v>
      </c>
      <c r="F22" s="5">
        <f>E22/$E$47</f>
        <v>1.1510349991546098</v>
      </c>
      <c r="G22" t="s">
        <v>201</v>
      </c>
      <c r="H22" t="s">
        <v>383</v>
      </c>
      <c r="I22" s="3" t="s">
        <v>160</v>
      </c>
      <c r="J22" t="s">
        <v>43</v>
      </c>
      <c r="K22" s="3" t="s">
        <v>161</v>
      </c>
      <c r="L22" s="3" t="s">
        <v>203</v>
      </c>
    </row>
    <row r="23" spans="1:12" x14ac:dyDescent="0.35">
      <c r="A23">
        <v>47448000</v>
      </c>
      <c r="B23">
        <v>61960000</v>
      </c>
      <c r="C23">
        <v>43011000</v>
      </c>
      <c r="D23">
        <f>MEDIAN(A23:C23)</f>
        <v>47448000</v>
      </c>
      <c r="E23" s="5">
        <v>47448000</v>
      </c>
      <c r="F23" s="5">
        <f>E23/$E$47</f>
        <v>1.1460592739305815</v>
      </c>
      <c r="G23" t="s">
        <v>272</v>
      </c>
      <c r="H23" t="s">
        <v>384</v>
      </c>
      <c r="I23" s="3" t="s">
        <v>160</v>
      </c>
      <c r="J23" t="s">
        <v>43</v>
      </c>
      <c r="K23" s="3" t="s">
        <v>274</v>
      </c>
      <c r="L23" s="3" t="s">
        <v>275</v>
      </c>
    </row>
    <row r="24" spans="1:12" x14ac:dyDescent="0.35">
      <c r="A24">
        <v>39336000</v>
      </c>
      <c r="B24">
        <v>41401000</v>
      </c>
      <c r="C24">
        <v>48035000</v>
      </c>
      <c r="D24">
        <f>MEDIAN(A24:C24)</f>
        <v>41401000</v>
      </c>
      <c r="E24" s="5">
        <v>41401000</v>
      </c>
      <c r="F24" s="5">
        <f>E24/$E$47</f>
        <v>1</v>
      </c>
      <c r="G24" t="s">
        <v>259</v>
      </c>
      <c r="H24" t="s">
        <v>385</v>
      </c>
      <c r="I24" s="3" t="s">
        <v>160</v>
      </c>
      <c r="J24" t="s">
        <v>43</v>
      </c>
      <c r="K24" s="3" t="s">
        <v>161</v>
      </c>
      <c r="L24" s="3" t="s">
        <v>261</v>
      </c>
    </row>
    <row r="25" spans="1:12" x14ac:dyDescent="0.35">
      <c r="A25">
        <v>40462000</v>
      </c>
      <c r="B25">
        <v>39468000</v>
      </c>
      <c r="C25">
        <v>39813000</v>
      </c>
      <c r="D25">
        <f>MEDIAN(A25:C25)</f>
        <v>39813000</v>
      </c>
      <c r="E25" s="5">
        <v>39813000</v>
      </c>
      <c r="F25" s="5">
        <f>E25/$E$47</f>
        <v>0.96164343856428591</v>
      </c>
      <c r="G25" t="s">
        <v>231</v>
      </c>
      <c r="H25" t="s">
        <v>386</v>
      </c>
      <c r="I25" s="3" t="s">
        <v>160</v>
      </c>
      <c r="J25" t="s">
        <v>38</v>
      </c>
      <c r="K25" s="3" t="s">
        <v>161</v>
      </c>
      <c r="L25" s="3" t="s">
        <v>233</v>
      </c>
    </row>
    <row r="26" spans="1:12" x14ac:dyDescent="0.35">
      <c r="A26">
        <v>36380000</v>
      </c>
      <c r="B26">
        <v>39410000</v>
      </c>
      <c r="C26">
        <v>37300000</v>
      </c>
      <c r="D26">
        <f>MEDIAN(A26:C26)</f>
        <v>37300000</v>
      </c>
      <c r="E26" s="5">
        <v>37300000</v>
      </c>
      <c r="F26" s="5">
        <f>E26/$E$47</f>
        <v>0.90094442163232769</v>
      </c>
      <c r="G26" t="s">
        <v>250</v>
      </c>
      <c r="H26" t="s">
        <v>387</v>
      </c>
      <c r="I26" s="3" t="s">
        <v>252</v>
      </c>
      <c r="J26" t="s">
        <v>253</v>
      </c>
      <c r="K26" s="3" t="s">
        <v>254</v>
      </c>
      <c r="L26" s="3" t="s">
        <v>255</v>
      </c>
    </row>
    <row r="27" spans="1:12" x14ac:dyDescent="0.35">
      <c r="A27">
        <v>33388000</v>
      </c>
      <c r="B27">
        <v>35568000</v>
      </c>
      <c r="C27">
        <v>37733000</v>
      </c>
      <c r="D27">
        <f>MEDIAN(A27:C27)</f>
        <v>35568000</v>
      </c>
      <c r="E27" s="5">
        <v>35568000</v>
      </c>
      <c r="F27" s="5">
        <f>E27/$E$47</f>
        <v>0.85910968334098214</v>
      </c>
      <c r="G27" t="s">
        <v>244</v>
      </c>
      <c r="H27" t="s">
        <v>388</v>
      </c>
      <c r="I27" s="3" t="s">
        <v>160</v>
      </c>
      <c r="J27" t="s">
        <v>43</v>
      </c>
      <c r="K27" s="3" t="s">
        <v>161</v>
      </c>
      <c r="L27" s="3" t="s">
        <v>246</v>
      </c>
    </row>
    <row r="28" spans="1:12" x14ac:dyDescent="0.35">
      <c r="A28">
        <v>31793000</v>
      </c>
      <c r="B28">
        <v>33445000</v>
      </c>
      <c r="C28">
        <v>40188000</v>
      </c>
      <c r="D28">
        <f>MEDIAN(A28:C28)</f>
        <v>33445000</v>
      </c>
      <c r="E28" s="5">
        <v>33445000</v>
      </c>
      <c r="F28" s="5">
        <f>E28/$E$47</f>
        <v>0.8078307287263593</v>
      </c>
      <c r="G28" t="s">
        <v>191</v>
      </c>
      <c r="H28" t="s">
        <v>389</v>
      </c>
      <c r="I28" s="3" t="s">
        <v>160</v>
      </c>
      <c r="J28" t="s">
        <v>38</v>
      </c>
      <c r="K28" s="3" t="s">
        <v>193</v>
      </c>
      <c r="L28" s="3" t="s">
        <v>194</v>
      </c>
    </row>
    <row r="29" spans="1:12" x14ac:dyDescent="0.35">
      <c r="A29">
        <v>22509000</v>
      </c>
      <c r="B29">
        <v>32087000</v>
      </c>
      <c r="C29">
        <v>38091000</v>
      </c>
      <c r="D29">
        <f>MEDIAN(A29:C29)</f>
        <v>32087000</v>
      </c>
      <c r="E29" s="5">
        <v>32087000</v>
      </c>
      <c r="F29" s="5">
        <f>E29/$E$47</f>
        <v>0.77502958865727878</v>
      </c>
      <c r="G29" t="s">
        <v>276</v>
      </c>
      <c r="H29" t="s">
        <v>390</v>
      </c>
      <c r="I29" s="3" t="s">
        <v>160</v>
      </c>
      <c r="J29" t="s">
        <v>13</v>
      </c>
      <c r="K29" s="3" t="s">
        <v>278</v>
      </c>
      <c r="L29" s="3" t="s">
        <v>279</v>
      </c>
    </row>
    <row r="30" spans="1:12" x14ac:dyDescent="0.35">
      <c r="A30">
        <v>22700000</v>
      </c>
      <c r="B30">
        <v>27202000</v>
      </c>
      <c r="C30">
        <v>26175000</v>
      </c>
      <c r="D30">
        <f>MEDIAN(A30:C30)</f>
        <v>26175000</v>
      </c>
      <c r="E30" s="5">
        <v>26175000</v>
      </c>
      <c r="F30" s="5">
        <f>E30/$E$47</f>
        <v>0.63223110552885198</v>
      </c>
      <c r="G30" t="s">
        <v>220</v>
      </c>
      <c r="H30" t="s">
        <v>391</v>
      </c>
      <c r="I30" s="3" t="s">
        <v>160</v>
      </c>
      <c r="J30" t="s">
        <v>43</v>
      </c>
      <c r="K30" s="3" t="s">
        <v>161</v>
      </c>
      <c r="L30" s="3" t="s">
        <v>222</v>
      </c>
    </row>
    <row r="31" spans="1:12" x14ac:dyDescent="0.35">
      <c r="A31">
        <v>19509000</v>
      </c>
      <c r="B31">
        <v>24258000</v>
      </c>
      <c r="C31">
        <v>26481000</v>
      </c>
      <c r="D31">
        <f>MEDIAN(A31:C31)</f>
        <v>24258000</v>
      </c>
      <c r="E31" s="5">
        <v>24258000</v>
      </c>
      <c r="F31" s="5">
        <f>E31/$E$47</f>
        <v>0.58592787613825748</v>
      </c>
      <c r="G31" t="s">
        <v>256</v>
      </c>
      <c r="H31" t="s">
        <v>392</v>
      </c>
      <c r="I31" s="3" t="s">
        <v>160</v>
      </c>
      <c r="J31" t="s">
        <v>43</v>
      </c>
      <c r="K31" s="3" t="s">
        <v>161</v>
      </c>
      <c r="L31" s="3" t="s">
        <v>258</v>
      </c>
    </row>
    <row r="32" spans="1:12" x14ac:dyDescent="0.35">
      <c r="A32">
        <v>25564000</v>
      </c>
      <c r="B32">
        <v>23870000</v>
      </c>
      <c r="C32">
        <v>22793000</v>
      </c>
      <c r="D32">
        <f>MEDIAN(A32:C32)</f>
        <v>23870000</v>
      </c>
      <c r="E32" s="5">
        <v>23870000</v>
      </c>
      <c r="F32" s="5">
        <f>E32/$E$47</f>
        <v>0.57655612183280602</v>
      </c>
      <c r="G32" t="s">
        <v>234</v>
      </c>
      <c r="H32" t="s">
        <v>393</v>
      </c>
      <c r="I32" s="3" t="s">
        <v>160</v>
      </c>
      <c r="J32" t="s">
        <v>43</v>
      </c>
      <c r="K32" s="3" t="s">
        <v>161</v>
      </c>
      <c r="L32" s="3" t="s">
        <v>236</v>
      </c>
    </row>
    <row r="33" spans="1:12" x14ac:dyDescent="0.35">
      <c r="A33">
        <v>13977000</v>
      </c>
      <c r="B33">
        <v>22585000</v>
      </c>
      <c r="C33">
        <v>25424000</v>
      </c>
      <c r="D33">
        <f>MEDIAN(A33:C33)</f>
        <v>22585000</v>
      </c>
      <c r="E33" s="5">
        <v>22585000</v>
      </c>
      <c r="F33" s="5">
        <f>E33/$E$47</f>
        <v>0.54551822419748319</v>
      </c>
      <c r="G33" t="s">
        <v>313</v>
      </c>
      <c r="H33" t="s">
        <v>394</v>
      </c>
      <c r="I33" s="3" t="s">
        <v>160</v>
      </c>
      <c r="J33" t="s">
        <v>43</v>
      </c>
      <c r="K33" s="3" t="s">
        <v>315</v>
      </c>
      <c r="L33" s="3" t="s">
        <v>316</v>
      </c>
    </row>
    <row r="34" spans="1:12" x14ac:dyDescent="0.35">
      <c r="A34">
        <v>15973000</v>
      </c>
      <c r="B34">
        <v>22385000</v>
      </c>
      <c r="C34">
        <v>22384000</v>
      </c>
      <c r="D34">
        <f>MEDIAN(A34:C34)</f>
        <v>22384000</v>
      </c>
      <c r="E34" s="5">
        <v>22384000</v>
      </c>
      <c r="F34" s="5">
        <f>E34/$E$47</f>
        <v>0.54066326900316419</v>
      </c>
      <c r="G34" t="s">
        <v>265</v>
      </c>
      <c r="H34" t="s">
        <v>395</v>
      </c>
      <c r="I34" s="3" t="s">
        <v>160</v>
      </c>
      <c r="J34" t="s">
        <v>43</v>
      </c>
      <c r="K34" s="3" t="s">
        <v>161</v>
      </c>
      <c r="L34" s="3" t="s">
        <v>267</v>
      </c>
    </row>
    <row r="35" spans="1:12" x14ac:dyDescent="0.35">
      <c r="A35">
        <v>21007000</v>
      </c>
      <c r="B35">
        <v>16280000</v>
      </c>
      <c r="C35">
        <v>22195000</v>
      </c>
      <c r="D35">
        <f>MEDIAN(A35:C35)</f>
        <v>21007000</v>
      </c>
      <c r="E35" s="5">
        <v>21007000</v>
      </c>
      <c r="F35" s="5">
        <f>E35/$E$47</f>
        <v>0.50740320282118789</v>
      </c>
      <c r="G35" t="s">
        <v>223</v>
      </c>
      <c r="H35" t="s">
        <v>396</v>
      </c>
      <c r="I35" s="3" t="s">
        <v>225</v>
      </c>
      <c r="J35" t="s">
        <v>43</v>
      </c>
      <c r="K35" s="3" t="s">
        <v>226</v>
      </c>
      <c r="L35" s="3" t="s">
        <v>227</v>
      </c>
    </row>
    <row r="36" spans="1:12" x14ac:dyDescent="0.35">
      <c r="A36">
        <v>16482000</v>
      </c>
      <c r="B36">
        <v>28569000</v>
      </c>
      <c r="C36">
        <v>20258000</v>
      </c>
      <c r="D36">
        <f>MEDIAN(A36:C36)</f>
        <v>20258000</v>
      </c>
      <c r="E36" s="5">
        <v>20258000</v>
      </c>
      <c r="F36" s="5">
        <f>E36/$E$47</f>
        <v>0.48931185237071567</v>
      </c>
      <c r="G36" t="s">
        <v>293</v>
      </c>
      <c r="H36" t="s">
        <v>397</v>
      </c>
      <c r="I36" s="3" t="s">
        <v>160</v>
      </c>
      <c r="J36" t="s">
        <v>142</v>
      </c>
      <c r="K36" s="3" t="s">
        <v>161</v>
      </c>
      <c r="L36" s="3" t="s">
        <v>295</v>
      </c>
    </row>
    <row r="37" spans="1:12" x14ac:dyDescent="0.35">
      <c r="A37">
        <v>24008000</v>
      </c>
      <c r="B37">
        <v>19448000</v>
      </c>
      <c r="C37">
        <v>20251000</v>
      </c>
      <c r="D37">
        <f>MEDIAN(A37:C37)</f>
        <v>20251000</v>
      </c>
      <c r="E37" s="5">
        <v>20251000</v>
      </c>
      <c r="F37" s="5">
        <f>E37/$E$47</f>
        <v>0.48914277432912251</v>
      </c>
      <c r="G37" t="s">
        <v>213</v>
      </c>
      <c r="H37" t="s">
        <v>398</v>
      </c>
      <c r="I37" s="3" t="s">
        <v>160</v>
      </c>
      <c r="J37" t="s">
        <v>43</v>
      </c>
      <c r="K37" s="3" t="s">
        <v>161</v>
      </c>
      <c r="L37" s="3" t="s">
        <v>215</v>
      </c>
    </row>
    <row r="38" spans="1:12" x14ac:dyDescent="0.35">
      <c r="A38">
        <v>14108000</v>
      </c>
      <c r="B38">
        <v>13907000</v>
      </c>
      <c r="C38">
        <v>13835000</v>
      </c>
      <c r="D38">
        <f>MEDIAN(A38:C38)</f>
        <v>13907000</v>
      </c>
      <c r="E38" s="5">
        <v>13907000</v>
      </c>
      <c r="F38" s="5">
        <f>E38/$E$47</f>
        <v>0.33590976063380112</v>
      </c>
      <c r="G38" t="s">
        <v>247</v>
      </c>
      <c r="H38" t="s">
        <v>399</v>
      </c>
      <c r="I38" s="3" t="s">
        <v>160</v>
      </c>
      <c r="J38" t="s">
        <v>43</v>
      </c>
      <c r="K38" s="3" t="s">
        <v>161</v>
      </c>
      <c r="L38" s="3" t="s">
        <v>249</v>
      </c>
    </row>
    <row r="39" spans="1:12" x14ac:dyDescent="0.35">
      <c r="A39">
        <v>11268000</v>
      </c>
      <c r="B39">
        <v>13976000</v>
      </c>
      <c r="C39">
        <v>13753000</v>
      </c>
      <c r="D39">
        <f>MEDIAN(A39:C39)</f>
        <v>13753000</v>
      </c>
      <c r="E39" s="5">
        <v>13753000</v>
      </c>
      <c r="F39" s="5">
        <f>E39/$E$47</f>
        <v>0.33219004371875077</v>
      </c>
      <c r="G39" t="s">
        <v>262</v>
      </c>
      <c r="H39" t="s">
        <v>400</v>
      </c>
      <c r="I39" s="3" t="s">
        <v>160</v>
      </c>
      <c r="J39" t="s">
        <v>43</v>
      </c>
      <c r="K39" s="3" t="s">
        <v>193</v>
      </c>
      <c r="L39" s="3" t="s">
        <v>264</v>
      </c>
    </row>
    <row r="40" spans="1:12" x14ac:dyDescent="0.35">
      <c r="A40">
        <v>18995000</v>
      </c>
      <c r="B40">
        <v>7768400</v>
      </c>
      <c r="C40">
        <v>12673000</v>
      </c>
      <c r="D40">
        <f>MEDIAN(A40:C40)</f>
        <v>12673000</v>
      </c>
      <c r="E40" s="5">
        <v>12673000</v>
      </c>
      <c r="F40" s="5">
        <f>E40/$E$47</f>
        <v>0.30610371730151448</v>
      </c>
      <c r="G40" t="s">
        <v>307</v>
      </c>
      <c r="H40" t="s">
        <v>401</v>
      </c>
      <c r="I40" s="3" t="s">
        <v>160</v>
      </c>
      <c r="J40" t="s">
        <v>43</v>
      </c>
      <c r="K40" s="3" t="s">
        <v>161</v>
      </c>
      <c r="L40" s="3" t="s">
        <v>309</v>
      </c>
    </row>
    <row r="41" spans="1:12" x14ac:dyDescent="0.35">
      <c r="A41">
        <v>8264300</v>
      </c>
      <c r="B41">
        <v>11166000</v>
      </c>
      <c r="C41">
        <v>10128000</v>
      </c>
      <c r="D41">
        <f>MEDIAN(A41:C41)</f>
        <v>10128000</v>
      </c>
      <c r="E41" s="5">
        <v>10128000</v>
      </c>
      <c r="F41" s="5">
        <f>E41/$E$47</f>
        <v>0.24463177217941595</v>
      </c>
      <c r="G41" t="s">
        <v>290</v>
      </c>
      <c r="H41" t="s">
        <v>402</v>
      </c>
      <c r="I41" s="3" t="s">
        <v>160</v>
      </c>
      <c r="J41" t="s">
        <v>43</v>
      </c>
      <c r="K41" s="3" t="s">
        <v>161</v>
      </c>
      <c r="L41" s="3" t="s">
        <v>292</v>
      </c>
    </row>
    <row r="42" spans="1:12" x14ac:dyDescent="0.35">
      <c r="A42">
        <v>8753800</v>
      </c>
      <c r="B42">
        <v>7848100</v>
      </c>
      <c r="C42">
        <v>8885000</v>
      </c>
      <c r="D42">
        <f>MEDIAN(A42:C42)</f>
        <v>8753800</v>
      </c>
      <c r="E42" s="5">
        <v>8753800</v>
      </c>
      <c r="F42" s="5">
        <f>E42/$E$47</f>
        <v>0.21143933721407696</v>
      </c>
      <c r="G42" t="s">
        <v>280</v>
      </c>
      <c r="H42" t="s">
        <v>403</v>
      </c>
      <c r="I42" s="3" t="s">
        <v>282</v>
      </c>
      <c r="J42" t="s">
        <v>142</v>
      </c>
      <c r="K42" s="3" t="s">
        <v>283</v>
      </c>
      <c r="L42" s="3" t="s">
        <v>284</v>
      </c>
    </row>
    <row r="43" spans="1:12" x14ac:dyDescent="0.35">
      <c r="A43">
        <v>7252000</v>
      </c>
      <c r="B43">
        <v>8305700</v>
      </c>
      <c r="C43">
        <v>11022000</v>
      </c>
      <c r="D43">
        <f>MEDIAN(A43:C43)</f>
        <v>8305700</v>
      </c>
      <c r="E43" s="5">
        <v>8305700</v>
      </c>
      <c r="F43" s="5">
        <f>E43/$E$47</f>
        <v>0.20061592715151808</v>
      </c>
      <c r="G43" t="s">
        <v>310</v>
      </c>
      <c r="H43" t="s">
        <v>404</v>
      </c>
      <c r="I43" s="3" t="s">
        <v>160</v>
      </c>
      <c r="J43" t="s">
        <v>43</v>
      </c>
      <c r="K43" s="3" t="s">
        <v>161</v>
      </c>
      <c r="L43" s="3" t="s">
        <v>312</v>
      </c>
    </row>
    <row r="44" spans="1:12" x14ac:dyDescent="0.35">
      <c r="A44">
        <v>6970800</v>
      </c>
      <c r="B44">
        <v>8051500</v>
      </c>
      <c r="C44">
        <v>9425000</v>
      </c>
      <c r="D44">
        <f>MEDIAN(A44:C44)</f>
        <v>8051500</v>
      </c>
      <c r="E44" s="5">
        <v>8051500</v>
      </c>
      <c r="F44" s="5">
        <f>E44/$E$47</f>
        <v>0.1944759788410908</v>
      </c>
      <c r="G44" t="s">
        <v>299</v>
      </c>
      <c r="H44" t="s">
        <v>405</v>
      </c>
      <c r="I44" s="3" t="s">
        <v>160</v>
      </c>
      <c r="J44" t="s">
        <v>301</v>
      </c>
      <c r="K44" s="3" t="s">
        <v>302</v>
      </c>
      <c r="L44" s="3" t="s">
        <v>303</v>
      </c>
    </row>
    <row r="45" spans="1:12" x14ac:dyDescent="0.35">
      <c r="A45">
        <v>4667700</v>
      </c>
      <c r="B45">
        <v>4922500</v>
      </c>
      <c r="C45">
        <v>7202500</v>
      </c>
      <c r="D45">
        <f>MEDIAN(A45:C45)</f>
        <v>4922500</v>
      </c>
      <c r="E45" s="5">
        <v>4922500</v>
      </c>
      <c r="F45" s="5">
        <f>E45/$E$47</f>
        <v>0.11889809424893119</v>
      </c>
      <c r="G45" t="s">
        <v>296</v>
      </c>
      <c r="H45" t="s">
        <v>406</v>
      </c>
      <c r="I45" s="3" t="s">
        <v>160</v>
      </c>
      <c r="J45" t="s">
        <v>13</v>
      </c>
      <c r="K45" s="3" t="s">
        <v>161</v>
      </c>
      <c r="L45" s="3" t="s">
        <v>298</v>
      </c>
    </row>
    <row r="46" spans="1:12" x14ac:dyDescent="0.35">
      <c r="A46">
        <v>0</v>
      </c>
      <c r="B46">
        <v>0</v>
      </c>
      <c r="C46">
        <v>0</v>
      </c>
      <c r="D46">
        <f>MEDIAN(A46:C46)</f>
        <v>0</v>
      </c>
      <c r="E46" s="5">
        <v>0</v>
      </c>
      <c r="F46" s="5">
        <f>E46/$E$47</f>
        <v>0</v>
      </c>
      <c r="G46" t="s">
        <v>285</v>
      </c>
      <c r="H46" t="s">
        <v>285</v>
      </c>
      <c r="I46" s="3" t="s">
        <v>287</v>
      </c>
      <c r="J46" t="s">
        <v>142</v>
      </c>
      <c r="K46" s="3" t="s">
        <v>288</v>
      </c>
      <c r="L46" s="3" t="s">
        <v>289</v>
      </c>
    </row>
    <row r="47" spans="1:12" x14ac:dyDescent="0.35">
      <c r="D47">
        <f>SUM(D2:D46)</f>
        <v>3002455500</v>
      </c>
      <c r="E47" s="5">
        <f>MEDIAN(E2:E46)</f>
        <v>41401000</v>
      </c>
    </row>
  </sheetData>
  <autoFilter ref="F1:F80">
    <sortState ref="A2:L80">
      <sortCondition descending="1" ref="F1:F80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F1" sqref="F1"/>
    </sheetView>
  </sheetViews>
  <sheetFormatPr defaultRowHeight="14.5" x14ac:dyDescent="0.35"/>
  <sheetData>
    <row r="1" spans="1:3" ht="29" x14ac:dyDescent="0.35">
      <c r="A1" s="6" t="s">
        <v>323</v>
      </c>
      <c r="B1" s="6" t="s">
        <v>324</v>
      </c>
      <c r="C1" s="6" t="s">
        <v>325</v>
      </c>
    </row>
    <row r="2" spans="1:3" x14ac:dyDescent="0.35">
      <c r="A2" s="5">
        <v>13247009500</v>
      </c>
      <c r="B2" s="4">
        <v>10244554000</v>
      </c>
      <c r="C2" s="4">
        <v>3002455500</v>
      </c>
    </row>
    <row r="3" spans="1:3" x14ac:dyDescent="0.35">
      <c r="B3" s="4">
        <f>B2/$A$2</f>
        <v>0.77334843007397258</v>
      </c>
      <c r="C3" s="4">
        <f>C2/$A$2</f>
        <v>0.22665156992602745</v>
      </c>
    </row>
    <row r="4" spans="1:3" x14ac:dyDescent="0.35">
      <c r="A4" t="s">
        <v>326</v>
      </c>
      <c r="B4" s="8">
        <v>0.77334843007397258</v>
      </c>
      <c r="C4" s="8">
        <v>0.22665156992602745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all mitoribosomes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Rinat Khannanov</cp:lastModifiedBy>
  <dcterms:created xsi:type="dcterms:W3CDTF">2024-04-11T16:33:14Z</dcterms:created>
  <dcterms:modified xsi:type="dcterms:W3CDTF">2024-04-11T16:43:18Z</dcterms:modified>
</cp:coreProperties>
</file>